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804~1\AppData\Local\Temp\Rar$DIa10004.26605\"/>
    </mc:Choice>
  </mc:AlternateContent>
  <bookViews>
    <workbookView xWindow="0" yWindow="0" windowWidth="28800" windowHeight="12432"/>
  </bookViews>
  <sheets>
    <sheet name="Лист2" sheetId="2" r:id="rId1"/>
  </sheets>
  <definedNames>
    <definedName name="_xlnm._FilterDatabase" localSheetId="0" hidden="1">Лист2!$A$9:$F$459</definedName>
  </definedNames>
  <calcPr calcId="152511"/>
</workbook>
</file>

<file path=xl/calcChain.xml><?xml version="1.0" encoding="utf-8"?>
<calcChain xmlns="http://schemas.openxmlformats.org/spreadsheetml/2006/main">
  <c r="D79" i="2" l="1"/>
  <c r="D19" i="2"/>
  <c r="D56" i="2"/>
  <c r="D221" i="2"/>
  <c r="D210" i="2"/>
  <c r="D381" i="2"/>
  <c r="D378" i="2"/>
  <c r="D368" i="2"/>
  <c r="D449" i="2" l="1"/>
  <c r="D223" i="2" l="1"/>
  <c r="F236" i="2"/>
  <c r="D236" i="2"/>
  <c r="F241" i="2"/>
  <c r="D241" i="2"/>
  <c r="E173" i="2"/>
  <c r="D173" i="2"/>
  <c r="F155" i="2"/>
  <c r="D155" i="2"/>
  <c r="F164" i="2"/>
  <c r="D164" i="2"/>
  <c r="F152" i="2"/>
  <c r="D152" i="2"/>
  <c r="F132" i="2"/>
  <c r="D132" i="2"/>
  <c r="F253" i="2"/>
  <c r="D253" i="2"/>
  <c r="D263" i="2"/>
  <c r="D265" i="2"/>
  <c r="F410" i="2"/>
  <c r="D410" i="2"/>
  <c r="F405" i="2"/>
  <c r="D405" i="2"/>
  <c r="F389" i="2"/>
  <c r="D389" i="2"/>
  <c r="F35" i="2"/>
  <c r="F37" i="2"/>
  <c r="D37" i="2"/>
  <c r="D35" i="2"/>
  <c r="D72" i="2" l="1"/>
  <c r="D110" i="2"/>
  <c r="D458" i="2" l="1"/>
  <c r="D67" i="2" l="1"/>
  <c r="D66" i="2"/>
  <c r="D319" i="2" l="1"/>
  <c r="D454" i="2"/>
  <c r="D453" i="2"/>
  <c r="D321" i="2" l="1"/>
  <c r="D247" i="2"/>
  <c r="D129" i="2"/>
  <c r="D53" i="2"/>
  <c r="D94" i="2" l="1"/>
  <c r="D93" i="2" s="1"/>
  <c r="D92" i="2" s="1"/>
  <c r="D60" i="2"/>
  <c r="D61" i="2"/>
  <c r="D64" i="2"/>
  <c r="D63" i="2"/>
  <c r="D31" i="2"/>
  <c r="D30" i="2"/>
  <c r="D28" i="2"/>
  <c r="D27" i="2" s="1"/>
  <c r="D230" i="2"/>
  <c r="D229" i="2"/>
  <c r="D227" i="2"/>
  <c r="D226" i="2" s="1"/>
  <c r="D217" i="2"/>
  <c r="D216" i="2"/>
  <c r="D214" i="2"/>
  <c r="D213" i="2" s="1"/>
  <c r="D115" i="2"/>
  <c r="D114" i="2"/>
  <c r="D96" i="2"/>
  <c r="D95" i="2" s="1"/>
  <c r="D97" i="2"/>
  <c r="D245" i="2"/>
  <c r="D429" i="2"/>
  <c r="D205" i="2"/>
  <c r="F205" i="2"/>
  <c r="F207" i="2"/>
  <c r="D207" i="2"/>
  <c r="D146" i="2"/>
  <c r="D280" i="2"/>
  <c r="D421" i="2"/>
  <c r="D422" i="2"/>
  <c r="D143" i="2"/>
  <c r="D142" i="2"/>
  <c r="D360" i="2"/>
  <c r="D372" i="2"/>
  <c r="D371" i="2"/>
  <c r="D73" i="2"/>
  <c r="D70" i="2" s="1"/>
  <c r="D69" i="2" s="1"/>
  <c r="D102" i="2" l="1"/>
  <c r="F135" i="2"/>
  <c r="F355" i="2"/>
  <c r="F354" i="2" s="1"/>
  <c r="F351" i="2" s="1"/>
  <c r="D284" i="2" l="1"/>
  <c r="D282" i="2"/>
  <c r="D355" i="2"/>
  <c r="D354" i="2" s="1"/>
  <c r="D135" i="2"/>
  <c r="D193" i="2"/>
  <c r="D191" i="2"/>
  <c r="D124" i="2"/>
  <c r="D108" i="2"/>
  <c r="D100" i="2"/>
  <c r="D212" i="2" l="1"/>
  <c r="F451" i="2" l="1"/>
  <c r="F450" i="2"/>
  <c r="D451" i="2"/>
  <c r="D450" i="2" s="1"/>
  <c r="D342" i="2" l="1"/>
  <c r="D339" i="2"/>
  <c r="D329" i="2"/>
  <c r="D326" i="2"/>
  <c r="D313" i="2" l="1"/>
  <c r="D311" i="2"/>
  <c r="D448" i="2" l="1"/>
  <c r="D447" i="2" s="1"/>
  <c r="D105" i="2"/>
  <c r="D306" i="2" l="1"/>
  <c r="D303" i="2"/>
  <c r="D446" i="2"/>
  <c r="D182" i="2" l="1"/>
  <c r="D365" i="2"/>
  <c r="D83" i="2" l="1"/>
  <c r="D375" i="2"/>
  <c r="D362" i="2"/>
  <c r="D185" i="2" l="1"/>
  <c r="D25" i="2"/>
  <c r="D24" i="2" s="1"/>
  <c r="D196" i="2"/>
  <c r="D195" i="2" s="1"/>
  <c r="D194" i="2" s="1"/>
  <c r="D181" i="2"/>
  <c r="D180" i="2" s="1"/>
  <c r="D137" i="2"/>
  <c r="D136" i="2" s="1"/>
  <c r="D301" i="2"/>
  <c r="D300" i="2" s="1"/>
  <c r="D299" i="2" s="1"/>
  <c r="D112" i="2" l="1"/>
  <c r="D111" i="2" s="1"/>
  <c r="D364" i="2"/>
  <c r="D363" i="2" s="1"/>
  <c r="D82" i="2" l="1"/>
  <c r="D374" i="2"/>
  <c r="D361" i="2"/>
  <c r="D22" i="2" l="1"/>
  <c r="F323" i="2"/>
  <c r="F322" i="2" s="1"/>
  <c r="F317" i="2" s="1"/>
  <c r="E323" i="2"/>
  <c r="E322" i="2" s="1"/>
  <c r="E317" i="2" s="1"/>
  <c r="D323" i="2"/>
  <c r="D322" i="2" s="1"/>
  <c r="D211" i="2"/>
  <c r="F239" i="2"/>
  <c r="D239" i="2"/>
  <c r="D330" i="2"/>
  <c r="F88" i="2"/>
  <c r="F86" i="2"/>
  <c r="D88" i="2"/>
  <c r="D86" i="2"/>
  <c r="D350" i="2"/>
  <c r="D347" i="2"/>
  <c r="D271" i="2"/>
  <c r="F271" i="2"/>
  <c r="E271" i="2"/>
  <c r="F445" i="2"/>
  <c r="F444" i="2" s="1"/>
  <c r="D445" i="2"/>
  <c r="D444" i="2" s="1"/>
  <c r="F442" i="2"/>
  <c r="F441" i="2" s="1"/>
  <c r="D442" i="2"/>
  <c r="D441" i="2" s="1"/>
  <c r="F429" i="2"/>
  <c r="D384" i="2" l="1"/>
  <c r="D385" i="2"/>
  <c r="D309" i="2"/>
  <c r="D457" i="2"/>
  <c r="D456" i="2" s="1"/>
  <c r="D316" i="2"/>
  <c r="D259" i="2" l="1"/>
  <c r="D399" i="2"/>
  <c r="F267" i="2" l="1"/>
  <c r="F266" i="2" s="1"/>
  <c r="E270" i="2"/>
  <c r="E269" i="2" s="1"/>
  <c r="F270" i="2"/>
  <c r="F269" i="2" s="1"/>
  <c r="E273" i="2"/>
  <c r="E272" i="2" s="1"/>
  <c r="F273" i="2"/>
  <c r="F272" i="2" s="1"/>
  <c r="D273" i="2"/>
  <c r="D272" i="2" s="1"/>
  <c r="D270" i="2"/>
  <c r="D269" i="2" s="1"/>
  <c r="D267" i="2"/>
  <c r="D266" i="2" s="1"/>
  <c r="D435" i="2"/>
  <c r="F412" i="2"/>
  <c r="D412" i="2"/>
  <c r="D438" i="2"/>
  <c r="D439" i="2"/>
  <c r="E261" i="2" l="1"/>
  <c r="E260" i="2" s="1"/>
  <c r="F261" i="2"/>
  <c r="F260" i="2" s="1"/>
  <c r="D141" i="2"/>
  <c r="D121" i="2"/>
  <c r="D148" i="2"/>
  <c r="D147" i="2" s="1"/>
  <c r="D370" i="2" l="1"/>
  <c r="D337" i="2" l="1"/>
  <c r="D353" i="2"/>
  <c r="D118" i="2" l="1"/>
  <c r="D334" i="2"/>
  <c r="D262" i="2"/>
  <c r="D308" i="2" l="1"/>
  <c r="E178" i="2" l="1"/>
  <c r="E177" i="2" s="1"/>
  <c r="D178" i="2"/>
  <c r="D177" i="2" s="1"/>
  <c r="F175" i="2"/>
  <c r="F174" i="2" s="1"/>
  <c r="E175" i="2"/>
  <c r="E174" i="2" s="1"/>
  <c r="D175" i="2"/>
  <c r="D174" i="2" s="1"/>
  <c r="E172" i="2"/>
  <c r="E171" i="2" s="1"/>
  <c r="D172" i="2"/>
  <c r="D171" i="2" s="1"/>
  <c r="F169" i="2"/>
  <c r="F168" i="2" s="1"/>
  <c r="D169" i="2"/>
  <c r="D168" i="2" s="1"/>
  <c r="F166" i="2"/>
  <c r="F165" i="2" s="1"/>
  <c r="E166" i="2"/>
  <c r="E165" i="2" s="1"/>
  <c r="E139" i="2" s="1"/>
  <c r="D166" i="2"/>
  <c r="D165" i="2" s="1"/>
  <c r="F163" i="2"/>
  <c r="F162" i="2" s="1"/>
  <c r="D163" i="2"/>
  <c r="D162" i="2" s="1"/>
  <c r="F34" i="2"/>
  <c r="F36" i="2"/>
  <c r="D36" i="2"/>
  <c r="D431" i="2"/>
  <c r="D430" i="2" s="1"/>
  <c r="F233" i="2"/>
  <c r="D233" i="2"/>
  <c r="F238" i="2"/>
  <c r="D238" i="2"/>
  <c r="F206" i="2"/>
  <c r="D206" i="2"/>
  <c r="D203" i="2" s="1"/>
  <c r="D434" i="2"/>
  <c r="D433" i="2" s="1"/>
  <c r="D437" i="2"/>
  <c r="D436" i="2" s="1"/>
  <c r="D312" i="2"/>
  <c r="F425" i="2"/>
  <c r="D425" i="2"/>
  <c r="E418" i="2"/>
  <c r="D418" i="2"/>
  <c r="E125" i="2" l="1"/>
  <c r="E459" i="2" s="1"/>
  <c r="F33" i="2"/>
  <c r="F203" i="2"/>
  <c r="D367" i="2"/>
  <c r="E417" i="2"/>
  <c r="E416" i="2" s="1"/>
  <c r="E357" i="2" s="1"/>
  <c r="D428" i="2"/>
  <c r="D420" i="2"/>
  <c r="D419" i="2" s="1"/>
  <c r="D417" i="2"/>
  <c r="D416" i="2" s="1"/>
  <c r="D414" i="2"/>
  <c r="D413" i="2" s="1"/>
  <c r="D411" i="2"/>
  <c r="D409" i="2"/>
  <c r="D406" i="2"/>
  <c r="D404" i="2"/>
  <c r="D401" i="2"/>
  <c r="D398" i="2" s="1"/>
  <c r="D396" i="2"/>
  <c r="D395" i="2" s="1"/>
  <c r="D393" i="2"/>
  <c r="D391" i="2"/>
  <c r="D388" i="2"/>
  <c r="D387" i="2" s="1"/>
  <c r="D383" i="2"/>
  <c r="D382" i="2" s="1"/>
  <c r="D380" i="2"/>
  <c r="D379" i="2" s="1"/>
  <c r="D377" i="2"/>
  <c r="D376" i="2" s="1"/>
  <c r="D369" i="2"/>
  <c r="D366" i="2"/>
  <c r="D359" i="2"/>
  <c r="D358" i="2"/>
  <c r="D352" i="2"/>
  <c r="D351" i="2" s="1"/>
  <c r="D349" i="2"/>
  <c r="D346" i="2" s="1"/>
  <c r="D344" i="2"/>
  <c r="D343" i="2" s="1"/>
  <c r="D341" i="2"/>
  <c r="D338" i="2" s="1"/>
  <c r="D336" i="2"/>
  <c r="D335" i="2" s="1"/>
  <c r="D333" i="2"/>
  <c r="D332" i="2" s="1"/>
  <c r="D328" i="2"/>
  <c r="D325" i="2" s="1"/>
  <c r="D320" i="2"/>
  <c r="D318" i="2"/>
  <c r="D317" i="2" s="1"/>
  <c r="D315" i="2"/>
  <c r="D314" i="2" s="1"/>
  <c r="D310" i="2"/>
  <c r="D307" i="2" s="1"/>
  <c r="D305" i="2"/>
  <c r="D302" i="2" s="1"/>
  <c r="D297" i="2"/>
  <c r="D296" i="2" s="1"/>
  <c r="D294" i="2"/>
  <c r="D293" i="2" s="1"/>
  <c r="D291" i="2"/>
  <c r="D290" i="2" s="1"/>
  <c r="D288" i="2"/>
  <c r="D287" i="2" s="1"/>
  <c r="D283" i="2"/>
  <c r="D281" i="2"/>
  <c r="D279" i="2"/>
  <c r="D276" i="2"/>
  <c r="D275" i="2" s="1"/>
  <c r="D264" i="2"/>
  <c r="D261" i="2" s="1"/>
  <c r="D258" i="2"/>
  <c r="D257" i="2" s="1"/>
  <c r="D256" i="2" s="1"/>
  <c r="D254" i="2"/>
  <c r="D252" i="2"/>
  <c r="D249" i="2"/>
  <c r="D248" i="2" s="1"/>
  <c r="D246" i="2"/>
  <c r="D244" i="2"/>
  <c r="D240" i="2"/>
  <c r="D237" i="2" s="1"/>
  <c r="D235" i="2"/>
  <c r="D232" i="2" s="1"/>
  <c r="D224" i="2"/>
  <c r="D222" i="2"/>
  <c r="D220" i="2"/>
  <c r="D209" i="2"/>
  <c r="D208" i="2" s="1"/>
  <c r="D204" i="2"/>
  <c r="D200" i="2"/>
  <c r="D198" i="2"/>
  <c r="D192" i="2"/>
  <c r="D190" i="2"/>
  <c r="D184" i="2"/>
  <c r="D160" i="2"/>
  <c r="D159" i="2" s="1"/>
  <c r="D157" i="2"/>
  <c r="D156" i="2" s="1"/>
  <c r="D154" i="2"/>
  <c r="D153" i="2" s="1"/>
  <c r="D151" i="2"/>
  <c r="D150" i="2" s="1"/>
  <c r="D145" i="2"/>
  <c r="D140" i="2" s="1"/>
  <c r="D134" i="2"/>
  <c r="D133" i="2" s="1"/>
  <c r="D131" i="2"/>
  <c r="D130" i="2" s="1"/>
  <c r="D128" i="2"/>
  <c r="D127" i="2" s="1"/>
  <c r="D123" i="2"/>
  <c r="D122" i="2" s="1"/>
  <c r="D120" i="2"/>
  <c r="D117" i="2" s="1"/>
  <c r="D109" i="2"/>
  <c r="D107" i="2"/>
  <c r="D103" i="2"/>
  <c r="D101" i="2"/>
  <c r="D99" i="2"/>
  <c r="D90" i="2"/>
  <c r="D89" i="2" s="1"/>
  <c r="D87" i="2"/>
  <c r="D85" i="2"/>
  <c r="D80" i="2"/>
  <c r="D78" i="2"/>
  <c r="D71" i="2"/>
  <c r="D58" i="2"/>
  <c r="D55" i="2"/>
  <c r="D54" i="2" s="1"/>
  <c r="D52" i="2"/>
  <c r="D51" i="2" s="1"/>
  <c r="D49" i="2"/>
  <c r="D48" i="2" s="1"/>
  <c r="D46" i="2"/>
  <c r="D45" i="2" s="1"/>
  <c r="D44" i="2" s="1"/>
  <c r="D41" i="2"/>
  <c r="D39" i="2"/>
  <c r="D38" i="2" s="1"/>
  <c r="D34" i="2"/>
  <c r="D33" i="2" s="1"/>
  <c r="D20" i="2"/>
  <c r="D18" i="2"/>
  <c r="D14" i="2"/>
  <c r="D13" i="2" s="1"/>
  <c r="D12" i="2" s="1"/>
  <c r="D43" i="2" l="1"/>
  <c r="D243" i="2"/>
  <c r="D139" i="2"/>
  <c r="D126" i="2"/>
  <c r="D183" i="2"/>
  <c r="D260" i="2"/>
  <c r="D278" i="2"/>
  <c r="D286" i="2"/>
  <c r="D285" i="2" s="1"/>
  <c r="D197" i="2"/>
  <c r="D424" i="2"/>
  <c r="D427" i="2"/>
  <c r="D219" i="2"/>
  <c r="D202" i="2" s="1"/>
  <c r="D408" i="2"/>
  <c r="D106" i="2"/>
  <c r="D77" i="2"/>
  <c r="D390" i="2"/>
  <c r="D403" i="2"/>
  <c r="D357" i="2" s="1"/>
  <c r="D17" i="2"/>
  <c r="D16" i="2" s="1"/>
  <c r="D98" i="2"/>
  <c r="D251" i="2"/>
  <c r="D57" i="2"/>
  <c r="D84" i="2"/>
  <c r="D242" i="2" l="1"/>
  <c r="D125" i="2" s="1"/>
  <c r="D76" i="2"/>
  <c r="D75" i="2" s="1"/>
  <c r="D11" i="2"/>
  <c r="D10" i="2" s="1"/>
  <c r="D459" i="2" l="1"/>
  <c r="F428" i="2"/>
  <c r="F404" i="2"/>
  <c r="F424" i="2" l="1"/>
  <c r="F427" i="2"/>
  <c r="F409" i="2"/>
  <c r="F200" i="2" l="1"/>
  <c r="F160" i="2"/>
  <c r="F159" i="2" s="1"/>
  <c r="F134" i="2"/>
  <c r="F133" i="2" s="1"/>
  <c r="F254" i="2" l="1"/>
  <c r="F157" i="2" l="1"/>
  <c r="F156" i="2" s="1"/>
  <c r="F249" i="2" l="1"/>
  <c r="F197" i="2"/>
  <c r="F252" i="2"/>
  <c r="F251" i="2" s="1"/>
  <c r="F128" i="2"/>
  <c r="F127" i="2" s="1"/>
  <c r="F154" i="2"/>
  <c r="F153" i="2" s="1"/>
  <c r="F151" i="2"/>
  <c r="F150" i="2" s="1"/>
  <c r="F131" i="2"/>
  <c r="F130" i="2" s="1"/>
  <c r="F240" i="2"/>
  <c r="F237" i="2" s="1"/>
  <c r="F235" i="2"/>
  <c r="F232" i="2" s="1"/>
  <c r="F204" i="2"/>
  <c r="F414" i="2"/>
  <c r="F413" i="2" s="1"/>
  <c r="F391" i="2"/>
  <c r="F139" i="2" l="1"/>
  <c r="F126" i="2"/>
  <c r="F242" i="2"/>
  <c r="F202" i="2"/>
  <c r="F125" i="2" l="1"/>
  <c r="F87" i="2"/>
  <c r="F406" i="2" l="1"/>
  <c r="F403" i="2" s="1"/>
  <c r="F411" i="2"/>
  <c r="F408" i="2" s="1"/>
  <c r="F46" i="2" l="1"/>
  <c r="F45" i="2" s="1"/>
  <c r="F396" i="2"/>
  <c r="F395" i="2" s="1"/>
  <c r="F393" i="2"/>
  <c r="F390" i="2" s="1"/>
  <c r="F388" i="2"/>
  <c r="F387" i="2" s="1"/>
  <c r="F297" i="2"/>
  <c r="F296" i="2" s="1"/>
  <c r="F294" i="2"/>
  <c r="F293" i="2" s="1"/>
  <c r="F291" i="2"/>
  <c r="F288" i="2"/>
  <c r="F287" i="2" s="1"/>
  <c r="F90" i="2"/>
  <c r="F89" i="2" s="1"/>
  <c r="F85" i="2"/>
  <c r="F84" i="2" s="1"/>
  <c r="F357" i="2" l="1"/>
  <c r="F44" i="2"/>
  <c r="F286" i="2"/>
  <c r="F285" i="2" s="1"/>
  <c r="F290" i="2"/>
  <c r="F16" i="2" l="1"/>
  <c r="F11" i="2" s="1"/>
  <c r="F43" i="2"/>
  <c r="F76" i="2"/>
  <c r="F75" i="2" s="1"/>
  <c r="F10" i="2" l="1"/>
  <c r="F459" i="2" s="1"/>
</calcChain>
</file>

<file path=xl/sharedStrings.xml><?xml version="1.0" encoding="utf-8"?>
<sst xmlns="http://schemas.openxmlformats.org/spreadsheetml/2006/main" count="1223" uniqueCount="339">
  <si>
    <t>Наименование показателя</t>
  </si>
  <si>
    <t>Сумма              (тыс. рублей)</t>
  </si>
  <si>
    <t>ЦСР</t>
  </si>
  <si>
    <t>ВР</t>
  </si>
  <si>
    <t>01</t>
  </si>
  <si>
    <t>Непрограммная деятельность</t>
  </si>
  <si>
    <t>88</t>
  </si>
  <si>
    <t>Глава муниципального образования</t>
  </si>
  <si>
    <t>88 0 00 20300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</si>
  <si>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</si>
  <si>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</si>
  <si>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Расходы на выплаты персоналу государственных (муниципальных) органов</t>
  </si>
  <si>
    <t>Центральный аппарат</t>
  </si>
  <si>
    <t>88 0 00 20400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</si>
  <si>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</si>
  <si>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</si>
  <si>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</si>
  <si>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</si>
  <si>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</si>
  <si>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04</t>
  </si>
  <si>
    <t>05</t>
  </si>
  <si>
    <t>05 0 01 20400</t>
  </si>
  <si>
    <t xml:space="preserve">Осуществление государственных полномочий   в сфере труда </t>
  </si>
  <si>
    <t>05 0 01 79206</t>
  </si>
  <si>
    <t xml:space="preserve">Осуществление  государственного полномочия  по созданию  административных комиссий  </t>
  </si>
  <si>
    <t>05 0 01 79207</t>
  </si>
  <si>
    <t>Подпрограмма «Организация и обеспечение осуществления бюджетного процесса, управление муниципальным долгом в муниципальном районе»</t>
  </si>
  <si>
    <t>01 1</t>
  </si>
  <si>
    <t xml:space="preserve">01 1 02 </t>
  </si>
  <si>
    <t>01 1 02 20400</t>
  </si>
  <si>
    <t>Руководитель контрольного органа  муниципального образования и его заместители</t>
  </si>
  <si>
    <t>88 0 00 22400</t>
  </si>
  <si>
    <t>Аудиторы контрольного органа  муниципального образования</t>
  </si>
  <si>
    <t>88 0 00 22500</t>
  </si>
  <si>
    <t>01 1 02 09399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</si>
  <si>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</si>
  <si>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</si>
  <si>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</si>
  <si>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</si>
  <si>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</si>
  <si>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</si>
  <si>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Оценка недвижимости, признание прав и регулирование отношений по муниципальной собственности</t>
  </si>
  <si>
    <t xml:space="preserve">04 0 01 </t>
  </si>
  <si>
    <t>04 0 01 06090</t>
  </si>
  <si>
    <t xml:space="preserve">05 0 01 09399  </t>
  </si>
  <si>
    <t>05 0 01 09399</t>
  </si>
  <si>
    <t>Исполнение судебных актов</t>
  </si>
  <si>
    <t>830</t>
  </si>
  <si>
    <t>Межбюджетные трансферты</t>
  </si>
  <si>
    <t>500</t>
  </si>
  <si>
    <t>Субвенции</t>
  </si>
  <si>
    <t>530</t>
  </si>
  <si>
    <t>09</t>
  </si>
  <si>
    <t>Мероприятия по предупреждению и ликвидации последствий чрезвычайных ситуаций и стихийных бедствий</t>
  </si>
  <si>
    <t>05 0 01 21801</t>
  </si>
  <si>
    <t>Резервные средства</t>
  </si>
  <si>
    <t>870</t>
  </si>
  <si>
    <t>Реализация других функций, связанных с обеспечением национальной безопасности и правоохранительной деятельности</t>
  </si>
  <si>
    <t>05 0 01 24799</t>
  </si>
  <si>
    <t>Организация проведения мероприятий по содержанию безнадзорных животных</t>
  </si>
  <si>
    <t>Администрирование гос.полномочий на организацию и проведения мероприятий по содержанию безнадзорных животных</t>
  </si>
  <si>
    <t>88 0 00 79263</t>
  </si>
  <si>
    <t>15</t>
  </si>
  <si>
    <t>Мероприятие "Ремонт улично-дорожной сети в населенных пунктах, содержание улично-дорожной сети в населенных пунктах"</t>
  </si>
  <si>
    <t>12</t>
  </si>
  <si>
    <t>Администрирование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</si>
  <si>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88 0 00 79502</t>
  </si>
  <si>
    <t>Иные межбюджетные трансферты</t>
  </si>
  <si>
    <t>08</t>
  </si>
  <si>
    <t>подпрограмма "Повышение качества и доступности дошкольного образования"</t>
  </si>
  <si>
    <t>Предоставление субсидий бюджетным, автономным учреждениям и иным некоммерческим организациям</t>
  </si>
  <si>
    <t>08 1 01 42099</t>
  </si>
  <si>
    <t>600</t>
  </si>
  <si>
    <t>Субсидии бюджетным учреждениям</t>
  </si>
  <si>
    <t>610</t>
  </si>
  <si>
    <t>Обеспечение государственных гарантий прав граждан на получение общедоступного и бесплатного дошкольного, общего образования в образовательных учреждениях</t>
  </si>
  <si>
    <t>08 1 01 71201</t>
  </si>
  <si>
    <t>подпрограмма "Повышение качества и доступности общего образования"</t>
  </si>
  <si>
    <t>08 2 01 42199</t>
  </si>
  <si>
    <t xml:space="preserve">Обеспечение бесплатным питанием детей из малоимущих семей, обучающихся в муниципальных общеобразовательных учреждениях </t>
  </si>
  <si>
    <t>08 2 01 71218</t>
  </si>
  <si>
    <t>Субсидии бюджетным учреждениям на иные цели</t>
  </si>
  <si>
    <t>08 3 01 42399</t>
  </si>
  <si>
    <t>11</t>
  </si>
  <si>
    <t>11 0 01 42399</t>
  </si>
  <si>
    <t>Учреждения по внешкольной работе с детьми</t>
  </si>
  <si>
    <t>14</t>
  </si>
  <si>
    <t>14 0 01 07900</t>
  </si>
  <si>
    <t>01 2 03</t>
  </si>
  <si>
    <t>01 2 03 00520</t>
  </si>
  <si>
    <t>540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</si>
  <si>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</si>
  <si>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Администрирование государственного полномочия по организации и осуществлению деятельности по опеке и попечительству над несовершеннолетними</t>
  </si>
  <si>
    <t xml:space="preserve">Дворцы и дома культуры, другие учреждения культуры </t>
  </si>
  <si>
    <t>11 0 01 44099</t>
  </si>
  <si>
    <t>Библиотеки</t>
  </si>
  <si>
    <t>11 0 01 44299</t>
  </si>
  <si>
    <t>10</t>
  </si>
  <si>
    <t>10 0 01 07900</t>
  </si>
  <si>
    <t>Доплаты к пенсиям, дополнительное пенсионное обеспечение</t>
  </si>
  <si>
    <t xml:space="preserve">88 0 00 49101 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</si>
  <si>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</si>
  <si>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</si>
  <si>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300</t>
  </si>
  <si>
    <t>320</t>
  </si>
  <si>
    <t>Организация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</si>
  <si>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88 0 00 74505</t>
  </si>
  <si>
    <t>810</t>
  </si>
  <si>
    <t>Реализация государственного полномочия по организации и осуществлению деятельности по опеке и попечительству над несовершеннолетними</t>
  </si>
  <si>
    <t>Предоставление компенсации затрат родителей (законных представителей) детей-инвалидов на обучение по основным общеобразовательным программам на дому</t>
  </si>
  <si>
    <t>Предоставление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</si>
  <si>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Муниципальная программа «Социальная поддержка инвалидов" муниципального района «Нерчинский район» на 2016-2018гг.</t>
  </si>
  <si>
    <t>12 0 01 07900</t>
  </si>
  <si>
    <t xml:space="preserve">01 1 01 </t>
  </si>
  <si>
    <t>Обеспечение исполнения долговых обязательств муниципального района</t>
  </si>
  <si>
    <t>01 1 01 06065</t>
  </si>
  <si>
    <t>Обслуживание государственного (муниципального) долга</t>
  </si>
  <si>
    <t>700</t>
  </si>
  <si>
    <t xml:space="preserve">Обслуживание муниципального долга </t>
  </si>
  <si>
    <t>730</t>
  </si>
  <si>
    <t>Выравнивание бюджетной обеспеченности поселений</t>
  </si>
  <si>
    <t>01 2 01</t>
  </si>
  <si>
    <t xml:space="preserve">Выравнивание бюджетной обеспеченности поселений из регионального фонда финансовой поддержки </t>
  </si>
  <si>
    <t>01 2 01 78060</t>
  </si>
  <si>
    <t xml:space="preserve"> Дотации</t>
  </si>
  <si>
    <t>510</t>
  </si>
  <si>
    <t>Выравнивание бюджетной обеспеченности поселений из районного фонда финансовой поддержки</t>
  </si>
  <si>
    <t>01 2 01 00130</t>
  </si>
  <si>
    <t xml:space="preserve"> Дотации </t>
  </si>
  <si>
    <t xml:space="preserve">Предоставление прочих видов межбюджетных трансфертов бюджетам поселений </t>
  </si>
  <si>
    <t>Итого расходов</t>
  </si>
  <si>
    <t>Учреждения по обеспечению хозяйственного обслуживания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</si>
  <si>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</si>
  <si>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Мероприятие "Обеспечение исполнения долговых обязательств муниципального района"</t>
  </si>
  <si>
    <t>Мероприятие "Организация планирования и исполнения бюджета муниципального района"</t>
  </si>
  <si>
    <t>Подпрограмма «Финансовая поддержка муниципальных образований, входящих в состав территории муниципального района «Нерчинский район»</t>
  </si>
  <si>
    <t xml:space="preserve">01 2 </t>
  </si>
  <si>
    <t>Мероприятие "Предоставление прочих видов межбюджетных трансфертов бюджетам поселений"</t>
  </si>
  <si>
    <t>01 2 03 00521</t>
  </si>
  <si>
    <t>05 0 01</t>
  </si>
  <si>
    <t xml:space="preserve">Основное мероприятие </t>
  </si>
  <si>
    <t>Основное мероприятие</t>
  </si>
  <si>
    <t xml:space="preserve">09 0 01 </t>
  </si>
  <si>
    <t>11 0 01</t>
  </si>
  <si>
    <t>88 0 00 51200</t>
  </si>
  <si>
    <t>08 3 02</t>
  </si>
  <si>
    <t>Мероприятие подпрограммы на организацию отдыха и оздоровления детей</t>
  </si>
  <si>
    <t>17</t>
  </si>
  <si>
    <t>Муниципальная программа «Обеспечение деятельности учреждений культуры и дополнительного образования в сфере культуры муниципального района «Нерчинский район» Забайкальского края"</t>
  </si>
  <si>
    <t>Предоставление субсидий бюджетным учреждениям</t>
  </si>
  <si>
    <t>Приобретение (строительство)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детям-сиротам и детям, оставшимся без попечения родителей, лицам из числа детей-сирот и детей, оставшихся без попечения родителей</t>
  </si>
  <si>
    <t>88 0 01 74580</t>
  </si>
  <si>
    <t>19</t>
  </si>
  <si>
    <t>19 0 01 07900</t>
  </si>
  <si>
    <t>22</t>
  </si>
  <si>
    <t>Субсидии автономным учреждениям</t>
  </si>
  <si>
    <t>22 0 01 07900</t>
  </si>
  <si>
    <t>620</t>
  </si>
  <si>
    <t>08 3 02 01432</t>
  </si>
  <si>
    <t>09 0 01 01432</t>
  </si>
  <si>
    <t>26</t>
  </si>
  <si>
    <t>26 0 01 07900</t>
  </si>
  <si>
    <t>27</t>
  </si>
  <si>
    <t>27 0 01 07900</t>
  </si>
  <si>
    <t>28 0 01 07900</t>
  </si>
  <si>
    <t>Профилактика правонарушений в муниципальном районе "Нерчинский район" на 2019-2022 годы</t>
  </si>
  <si>
    <t>28</t>
  </si>
  <si>
    <t>Муниципальная программа "Развитие системы образования муниципального района "Нерчинский район" на 2021-2025 годы"</t>
  </si>
  <si>
    <t>подпрограмма "Повышение качества и доступности дополнительного образования и воспитания детей"</t>
  </si>
  <si>
    <t>Обеспечение функционирования модели персонифицированного финансирования дополнительного образования</t>
  </si>
  <si>
    <t>Предоставление грантов в форме субсидии бюджетным учреждениям</t>
  </si>
  <si>
    <t>Предоставление грантов в форме субсидии некомерческим организациям не подлежащие казначейскому сопровождению</t>
  </si>
  <si>
    <t>Предоствление грантов в форме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</si>
  <si>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08 3 01</t>
  </si>
  <si>
    <t>08 3 01 42397</t>
  </si>
  <si>
    <t>08 3 01 42398</t>
  </si>
  <si>
    <t>630</t>
  </si>
  <si>
    <t>подпрограмма "Совершенствование управления системой образования на территории муниципального района "Неринский район"</t>
  </si>
  <si>
    <t>08 4 01 79211</t>
  </si>
  <si>
    <t>08 4 01 20400</t>
  </si>
  <si>
    <t>08 4 01 45299</t>
  </si>
  <si>
    <t>08 4 01 72400</t>
  </si>
  <si>
    <t>310</t>
  </si>
  <si>
    <t>08 4 01 71228</t>
  </si>
  <si>
    <t>подпрограмма "Организация деятельности муниципального казенного учреждения "Централизованная бухгалтерич учреждений образования муниципального района "Нерчинский район" Забайкальского края на 2021-2025 годы"</t>
  </si>
  <si>
    <t>08 5 01 45299</t>
  </si>
  <si>
    <t>08 5 01 71230</t>
  </si>
  <si>
    <t>Муниципальная программа «Развитие культуры в муниципальном районе "Нерчинский район на 2021-2025 годы»</t>
  </si>
  <si>
    <t>Муниципальная программа "Комплексное развитие коммунальной инфраструктуры муниципального района "Нерчинский район" на 2019-2025 годы</t>
  </si>
  <si>
    <t>17 0 01 S4905</t>
  </si>
  <si>
    <t>08 1 01</t>
  </si>
  <si>
    <t>08 2 01</t>
  </si>
  <si>
    <t>Предоставление грантов в форме субсидии автономным учреждениям</t>
  </si>
  <si>
    <t>08 4 01</t>
  </si>
  <si>
    <t>08 5 01</t>
  </si>
  <si>
    <t>Учебно-методические кабинеты, централизованные бухгалтерии, группы хоз.обслуживания, учебные фильматеки, межшкольные учебно-производственные комбинаты, логопедические пункты</t>
  </si>
  <si>
    <t>Подпрограмма "Развитие культуры на территории МР "Нерчинский район" на 2021-2025 годы"</t>
  </si>
  <si>
    <t>10 0 01</t>
  </si>
  <si>
    <t>Подпрограмма "Развитие туризма на территории муниципального района "Нерчинский район" на 2021-2025гг."</t>
  </si>
  <si>
    <t>10 1 01</t>
  </si>
  <si>
    <t>10 1 01 07900</t>
  </si>
  <si>
    <t>Подрограмма "Обеспечение деятельности учреждений культуры и дополнительного образования в сфере культуры МР "Нерчинский район" на 2021-2025 гг.</t>
  </si>
  <si>
    <t>10 2 01</t>
  </si>
  <si>
    <t>10 2 01 42399</t>
  </si>
  <si>
    <t>10 2 01 44099</t>
  </si>
  <si>
    <t>10 2 01 44299</t>
  </si>
  <si>
    <t>Субвенция на осуществление государственных полномочий по составлению списков кандидатов в присяжные заседатели федеральных судов общей юрисдикции в РФ</t>
  </si>
  <si>
    <t xml:space="preserve">Судебная система </t>
  </si>
  <si>
    <t>Муниципальная программа Укрепление общественного здоровья населения в муниципальном районе "Нерчинский район" на 2022-2025 годы</t>
  </si>
  <si>
    <t>30</t>
  </si>
  <si>
    <t>30 0 01 07900</t>
  </si>
  <si>
    <t>Предоставление прочих видов межбюджетных трансфертов бюджетам поселений</t>
  </si>
  <si>
    <t>88 0 00 77265</t>
  </si>
  <si>
    <t>88 0 00 79265</t>
  </si>
  <si>
    <t>Профилактика терроризма и экстремизма на территории муниципального района "Нерчинский район" на 2020-2025 годы</t>
  </si>
  <si>
    <t>01 1 02 79202</t>
  </si>
  <si>
    <t xml:space="preserve">05 0 02 09399  </t>
  </si>
  <si>
    <t>08 2 01 71031</t>
  </si>
  <si>
    <t>Дополнительная мера социальной поддержки отдельной категории граждан Российской Федерации в виде невзимания платы за присмотр и уход за их детьми, осваивающимими образовательные программы в муниципальных дошкольных образовательных организациях</t>
  </si>
  <si>
    <t>Дополнительная мера социальной поддержки отдельной категории граждан Российской Федерации в виде обеспечения льготным питанием их детей, обучающихся в 5-11 классах в муниципальных общеобразовательных организациях Забайкальского края</t>
  </si>
  <si>
    <t>08 3 02 71432</t>
  </si>
  <si>
    <t>Муниципальная программа "Обеспечение пожарной безопасности на территории муниципального района "Нерчинский район" на 2023-2027 годы"</t>
  </si>
  <si>
    <t>31</t>
  </si>
  <si>
    <t>31 0 01 07900</t>
  </si>
  <si>
    <t>88 0 00 79202</t>
  </si>
  <si>
    <t>Муниципальная программа «Управление и распоряжение муниципальной собственностью муниципального района «Нерчинский район» на период 2024-2026 годы»</t>
  </si>
  <si>
    <t>Муниципальная программа «Совершенствование муниципального управления муниципального района "Нерчинский район" на 2026-2026 годы»</t>
  </si>
  <si>
    <t>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</si>
  <si>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 xml:space="preserve">Муниципальная программа Реализация молодёжной политики и развитие физической культуры и спорта» в муниципальном районе «Нерчинский район» на 2024-2027 годы
</t>
  </si>
  <si>
    <t>Муниципальная программа «Повышение безопасности дорожного движения на 2024 – 2027 годы»</t>
  </si>
  <si>
    <t>Муниципальная программа "Профилактика, предупреждение правонарушений и употребления наркотических средств" в муниципальном районе "Нерчинский район" на 2024-2027 годы</t>
  </si>
  <si>
    <t xml:space="preserve">Подпрограмма  «Развитие и содержание  кадрового потенциала администрации  муниципального района «Нерчинский район» </t>
  </si>
  <si>
    <t>Подпрограмма «Обеспечение эффективного и бесперебойного функционирования  администрации муниципального района «Нерчинский район»</t>
  </si>
  <si>
    <t>88 0 01 31533</t>
  </si>
  <si>
    <t>15 0 01 09700</t>
  </si>
  <si>
    <t>Единая субвенция местным бюджетам</t>
  </si>
  <si>
    <t>Распределение 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на 2025 год</t>
  </si>
  <si>
    <t>Субсидия на строительство, реконструкцию,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</t>
  </si>
  <si>
    <t>08 2 01 71202</t>
  </si>
  <si>
    <t>Муниципальная программа "Социальная поддержка граждан старшего поколения и инвалидов»  в муниципальном районе "Нерчинский район" на 2025-2027гг</t>
  </si>
  <si>
    <t>Муниципальная программа "Профилактика безнадзорности и правонарушений среди несовершеннолетних в муниципальном районе "Нерчинский район"на 2025-2027 г.г.</t>
  </si>
  <si>
    <t>"Комплексная поддержка и развитие муниципального автономного учреждения "Редакция газеты "Нерчинская звезда" на 2025-2027 годы</t>
  </si>
  <si>
    <t>Муниципальная программа «Управление муниципальными финансами муниципального района «Нерчинский район» на 2023-2025 годы</t>
  </si>
  <si>
    <t>Муниципальная программа "Развитие инфраструктуры детского образовательно-оздоровительного лагеря "Солнечный" муниципального района "Нерчинский район" на 2025-2030 гг."</t>
  </si>
  <si>
    <t>88 0 00 17264</t>
  </si>
  <si>
    <t>Реализация мероприятий по ликвидации мест несанкционированного размещения отходов</t>
  </si>
  <si>
    <t xml:space="preserve">в том числе за счет средств федерального бюджета </t>
  </si>
  <si>
    <t>в том числе за счет средств Краевого бюджета</t>
  </si>
  <si>
    <t>88 0 01 SД017</t>
  </si>
  <si>
    <t>520</t>
  </si>
  <si>
    <t>Поощрение работников, занимающихся обеспечением по привлечению граждан на военную службу</t>
  </si>
  <si>
    <t>Премии и гранты</t>
  </si>
  <si>
    <t>88 000 П8050</t>
  </si>
  <si>
    <t>350</t>
  </si>
  <si>
    <t xml:space="preserve">Благоустройство </t>
  </si>
  <si>
    <t>88 0 00 60005</t>
  </si>
  <si>
    <t>Обеспечение бесплатным питанием детей из многодетных семей в муниципальных общеобразовательных организациях Забайкальского края</t>
  </si>
  <si>
    <t>08 2 01 71217</t>
  </si>
  <si>
    <t>08 2 01L3040</t>
  </si>
  <si>
    <t>Реализация мероприятий по созданию дополнительных мест в государственных (муниципальных) образовательных организациях различных типов в соответствии с прогнозируемой потребностью и современными требованиями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</si>
  <si>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</si>
  <si>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08 2 Ю653030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</si>
  <si>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</si>
  <si>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08 2 Ю651790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</si>
  <si>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</t>
  </si>
  <si>
    <t>08 2 Ю650500</t>
  </si>
  <si>
    <t>08 2 01S1436</t>
  </si>
  <si>
    <t>08 2 01 21801</t>
  </si>
  <si>
    <t>88 0 01 SД016</t>
  </si>
  <si>
    <t>Содержание автомобильных дорог общего пользования местного значения и искусственных сооружений на них</t>
  </si>
  <si>
    <t>Обеспечение проведение выборов и референдумов</t>
  </si>
  <si>
    <t>Специальные расходы</t>
  </si>
  <si>
    <t>88 0 00 02002</t>
  </si>
  <si>
    <t>880</t>
  </si>
  <si>
    <t>10 0 01 72516</t>
  </si>
  <si>
    <t>Реализация отдельныхмероприяьтй, проводимых в 2025 году, посвященных 80-летию Победы в Великой Отечественной войне</t>
  </si>
  <si>
    <t>10 0 01 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</si>
  <si>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</si>
  <si>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10 0 01 L5190</t>
  </si>
  <si>
    <t>Субсидии на государственную поддержку отрасли культуры (мероприятия по комплектованию книжных фондов библиотек муниципальных образований и государственных общедоступных библиотек субъектов Российской Федерации)</t>
  </si>
  <si>
    <t>95,2</t>
  </si>
  <si>
    <t>Разработка правил землепользования и застройки на территория муниципального района "Нерчинский район"</t>
  </si>
  <si>
    <t>88 0 00 07440</t>
  </si>
  <si>
    <t>Мероприятия по созданию и (или) реконструкции контейнерных площадок</t>
  </si>
  <si>
    <t xml:space="preserve"> Межбюджетные трансферты</t>
  </si>
  <si>
    <t>88 0 00 77277</t>
  </si>
  <si>
    <t>Проведение работ по описанию местоположения границ населенных пунктов, территориальных зон и направление сведений для внесения в ЕГРН, а также на картографические работы</t>
  </si>
  <si>
    <t>88 0 00 S6090</t>
  </si>
  <si>
    <t>360</t>
  </si>
  <si>
    <t>Иные выплаты населению</t>
  </si>
  <si>
    <t>08 2 017121Б</t>
  </si>
  <si>
    <t>08 1 01 7123Б</t>
  </si>
  <si>
    <t>08 4 01 29400</t>
  </si>
  <si>
    <t>Реализация мероприятий по модернизации коммунальной инфраструктуры</t>
  </si>
  <si>
    <t>Субсидии на софинансирование капитальных вложений в объекты государственной (муниципальной) собственности</t>
  </si>
  <si>
    <t>17 0 И3  51540</t>
  </si>
  <si>
    <t>01 1 02 29400</t>
  </si>
  <si>
    <t>88 0 00 29300</t>
  </si>
  <si>
    <t>88 0 00 29400</t>
  </si>
  <si>
    <t>05 0 01 29400</t>
  </si>
  <si>
    <t>88 0 00 Д8040</t>
  </si>
  <si>
    <t>Дотации на обеспечение расходных обязательств бюджетов муниципальных районов (муниципальных округов, городских округов) Забайкальского края</t>
  </si>
  <si>
    <t>05 0 02 Д8040</t>
  </si>
  <si>
    <t>10 2 01 Д8040</t>
  </si>
  <si>
    <t>08 5 01 Д8040</t>
  </si>
  <si>
    <t>08 1 01 Д8040</t>
  </si>
  <si>
    <t>08 2 01 Д8040</t>
  </si>
  <si>
    <t>08 3 01 Д8040</t>
  </si>
  <si>
    <t>01 1 02 Д8040</t>
  </si>
  <si>
    <t>01 2 03 Д8040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</si>
  <si>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</si>
  <si>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Выполнение других обязательств муниципального района</t>
  </si>
  <si>
    <t>88 0 00 63900</t>
  </si>
  <si>
    <t>88 0 00 09218</t>
  </si>
  <si>
    <t>Материально-техническое обеспечение муниципальных групп по тушению лесных и ландшафтных пожаров</t>
  </si>
  <si>
    <t>31 0 01 77672</t>
  </si>
  <si>
    <t>Капитальные вложения в объекты государственной (муниципальной) собственности</t>
  </si>
  <si>
    <t>Бюджетные инвестиции в объекты капитального строительства государственной (муниципальной) собственности</t>
  </si>
  <si>
    <t>400</t>
  </si>
  <si>
    <t>410</t>
  </si>
  <si>
    <t>Председатель представительного органа муниципального образования</t>
  </si>
  <si>
    <t>88 0 00 21100</t>
  </si>
  <si>
    <t>Иные межбюджетные трансферты на иные выплаты за достижение показателей деятельности органов исполнительной власти субъектов Российской Федерации за счет средств дотации (грантов) бюджетам субъектов Российской Федерации, для бюджетов муниципальных образований</t>
  </si>
  <si>
    <t>Иные межбюджетные трансферты на иные выплаты за достижение показателей деятельности органов исполнительной власти субъектов Российской Федерации, для бюджетов муниципальных образований</t>
  </si>
  <si>
    <t>05 0 01 79491</t>
  </si>
  <si>
    <t>05 0 01 79492</t>
  </si>
  <si>
    <t xml:space="preserve">05 0 02 79492  </t>
  </si>
  <si>
    <t>08 4 01 79491</t>
  </si>
  <si>
    <t>08 4 01 79492</t>
  </si>
  <si>
    <t>01 1 02 79491</t>
  </si>
  <si>
    <t>01 1 02 79492</t>
  </si>
  <si>
    <t>01 2 03 79491</t>
  </si>
  <si>
    <t>01 2 03 79492</t>
  </si>
  <si>
    <t>Проведение эскпертизы по определнию технического состояния жилых домов экспертной организацией и признания домов аварийными</t>
  </si>
  <si>
    <t>88 0 00 07900</t>
  </si>
  <si>
    <t>02</t>
  </si>
  <si>
    <t>Поддержка и развитие агропромышленного комплеса муниципального района  "Нерчинский район" на 2013-2025 годы</t>
  </si>
  <si>
    <t>02 0 0 107900</t>
  </si>
  <si>
    <t xml:space="preserve">                                                                        ПРИЛОЖЕНИЕ № 13                                                                                                       к решению Совета муниципального района                                       «Нерчинский район»
от 25 декабря 2024 г. № 194                                                                                  «О бюджете муниципального района "Нерчинский район" на 2025 год и плановый период 2026 и 2027 годов»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</si>
</sst>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(* #,##0.00_);_(* \(#,##0.00\);_(* &quot;-&quot;??_);_(@_)"/>
    <numFmt numFmtId="166" formatCode="#,##0.0"/>
  </numFmts>
  <fonts count="19" x14ac:knownFonts="1">
    <font>
      <sz val="10"/>
      <name val="Arial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 Cyr"/>
      <family val="1"/>
      <charset val="204"/>
    </font>
    <font>
      <b/>
      <sz val="10"/>
      <color theme="1"/>
      <name val="Times New Roman Cyr"/>
      <family val="1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3" fillId="0" borderId="0" applyFont="0" applyFill="0" applyBorder="0" applyAlignment="0" applyProtection="0"/>
    <xf numFmtId="49" fontId="9" fillId="0" borderId="4">
      <alignment horizontal="center" vertical="center" wrapText="1"/>
    </xf>
  </cellStyleXfs>
  <cellXfs count="154">
    <xf numFmtId="0" fontId="0" fillId="0" borderId="0" xfId="0"/>
    <xf numFmtId="0" fontId="2" fillId="0" borderId="0" xfId="2" applyFont="1" applyFill="1" applyBorder="1" applyAlignment="1">
      <alignment horizontal="justify" wrapText="1"/>
    </xf>
    <xf numFmtId="0" fontId="5" fillId="0" borderId="0" xfId="0" applyFont="1" applyFill="1" applyBorder="1" applyAlignment="1">
      <alignment horizontal="center" wrapText="1"/>
    </xf>
    <xf numFmtId="0" fontId="7" fillId="0" borderId="1" xfId="2" applyFont="1" applyFill="1" applyBorder="1" applyAlignment="1">
      <alignment horizontal="justify" wrapText="1"/>
    </xf>
    <xf numFmtId="0" fontId="2" fillId="0" borderId="1" xfId="2" applyFont="1" applyFill="1" applyBorder="1" applyAlignment="1">
      <alignment horizontal="justify" wrapText="1"/>
    </xf>
    <xf numFmtId="0" fontId="2" fillId="0" borderId="1" xfId="0" applyFont="1" applyFill="1" applyBorder="1" applyAlignment="1">
      <alignment wrapText="1"/>
    </xf>
    <xf numFmtId="0" fontId="2" fillId="0" borderId="1" xfId="1" applyNumberFormat="1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wrapText="1"/>
    </xf>
    <xf numFmtId="0" fontId="8" fillId="0" borderId="1" xfId="0" applyFont="1" applyBorder="1"/>
    <xf numFmtId="0" fontId="7" fillId="0" borderId="1" xfId="1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justify" wrapText="1"/>
    </xf>
    <xf numFmtId="0" fontId="2" fillId="0" borderId="1" xfId="0" applyFont="1" applyBorder="1" applyAlignment="1"/>
    <xf numFmtId="0" fontId="7" fillId="0" borderId="1" xfId="0" applyFont="1" applyBorder="1" applyAlignment="1">
      <alignment wrapText="1"/>
    </xf>
    <xf numFmtId="0" fontId="7" fillId="0" borderId="1" xfId="2" applyFont="1" applyFill="1" applyBorder="1" applyAlignment="1">
      <alignment wrapText="1"/>
    </xf>
    <xf numFmtId="0" fontId="7" fillId="0" borderId="1" xfId="0" applyFont="1" applyBorder="1" applyAlignment="1">
      <alignment horizontal="justify" wrapText="1"/>
    </xf>
    <xf numFmtId="0" fontId="2" fillId="0" borderId="2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7" fillId="0" borderId="1" xfId="2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2" applyFont="1" applyFill="1" applyBorder="1" applyAlignment="1">
      <alignment vertical="distributed" wrapText="1"/>
    </xf>
    <xf numFmtId="0" fontId="8" fillId="0" borderId="1" xfId="0" applyFont="1" applyBorder="1" applyAlignment="1">
      <alignment vertical="distributed" wrapText="1"/>
    </xf>
    <xf numFmtId="0" fontId="8" fillId="0" borderId="2" xfId="0" applyFont="1" applyBorder="1" applyAlignment="1">
      <alignment vertical="distributed" wrapText="1"/>
    </xf>
    <xf numFmtId="0" fontId="2" fillId="0" borderId="1" xfId="1" applyNumberFormat="1" applyFont="1" applyFill="1" applyBorder="1" applyAlignment="1">
      <alignment vertical="distributed" wrapText="1"/>
    </xf>
    <xf numFmtId="0" fontId="2" fillId="0" borderId="1" xfId="0" applyFont="1" applyBorder="1" applyAlignment="1">
      <alignment vertical="distributed" wrapText="1"/>
    </xf>
    <xf numFmtId="0" fontId="8" fillId="0" borderId="0" xfId="0" applyFont="1" applyAlignment="1">
      <alignment vertical="distributed" wrapText="1"/>
    </xf>
    <xf numFmtId="0" fontId="8" fillId="0" borderId="1" xfId="0" applyFont="1" applyBorder="1" applyAlignment="1">
      <alignment vertical="distributed"/>
    </xf>
    <xf numFmtId="0" fontId="2" fillId="0" borderId="1" xfId="0" applyFont="1" applyFill="1" applyBorder="1" applyAlignment="1">
      <alignment vertical="distributed" wrapText="1"/>
    </xf>
    <xf numFmtId="0" fontId="10" fillId="0" borderId="0" xfId="0" applyFont="1"/>
    <xf numFmtId="0" fontId="11" fillId="0" borderId="0" xfId="0" applyFont="1"/>
    <xf numFmtId="164" fontId="11" fillId="0" borderId="0" xfId="0" applyNumberFormat="1" applyFont="1"/>
    <xf numFmtId="164" fontId="0" fillId="0" borderId="0" xfId="0" applyNumberFormat="1"/>
    <xf numFmtId="49" fontId="2" fillId="2" borderId="1" xfId="2" applyNumberFormat="1" applyFont="1" applyFill="1" applyBorder="1" applyAlignment="1">
      <alignment horizontal="left" wrapText="1"/>
    </xf>
    <xf numFmtId="49" fontId="2" fillId="2" borderId="1" xfId="2" applyNumberFormat="1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center" wrapText="1"/>
    </xf>
    <xf numFmtId="0" fontId="7" fillId="2" borderId="1" xfId="2" applyFont="1" applyFill="1" applyBorder="1" applyAlignment="1">
      <alignment horizontal="center" wrapText="1"/>
    </xf>
    <xf numFmtId="49" fontId="7" fillId="2" borderId="1" xfId="2" applyNumberFormat="1" applyFont="1" applyFill="1" applyBorder="1" applyAlignment="1">
      <alignment horizontal="left" wrapText="1"/>
    </xf>
    <xf numFmtId="49" fontId="7" fillId="2" borderId="1" xfId="2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 wrapText="1"/>
    </xf>
    <xf numFmtId="49" fontId="7" fillId="2" borderId="1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0" fillId="2" borderId="0" xfId="0" applyFill="1"/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justify" wrapText="1"/>
    </xf>
    <xf numFmtId="164" fontId="2" fillId="0" borderId="1" xfId="0" applyNumberFormat="1" applyFont="1" applyFill="1" applyBorder="1" applyAlignment="1">
      <alignment horizontal="right"/>
    </xf>
    <xf numFmtId="0" fontId="8" fillId="0" borderId="3" xfId="0" applyFont="1" applyBorder="1" applyAlignment="1">
      <alignment wrapText="1"/>
    </xf>
    <xf numFmtId="0" fontId="12" fillId="2" borderId="1" xfId="2" applyFont="1" applyFill="1" applyBorder="1" applyAlignment="1">
      <alignment vertical="distributed" wrapText="1"/>
    </xf>
    <xf numFmtId="49" fontId="12" fillId="2" borderId="1" xfId="2" applyNumberFormat="1" applyFont="1" applyFill="1" applyBorder="1" applyAlignment="1">
      <alignment horizontal="left" wrapText="1"/>
    </xf>
    <xf numFmtId="49" fontId="12" fillId="2" borderId="1" xfId="2" applyNumberFormat="1" applyFont="1" applyFill="1" applyBorder="1" applyAlignment="1">
      <alignment horizontal="center" wrapText="1"/>
    </xf>
    <xf numFmtId="0" fontId="12" fillId="2" borderId="1" xfId="3" applyNumberFormat="1" applyFont="1" applyFill="1" applyBorder="1" applyAlignment="1">
      <alignment vertical="distributed" wrapText="1"/>
    </xf>
    <xf numFmtId="0" fontId="12" fillId="2" borderId="1" xfId="0" applyFont="1" applyFill="1" applyBorder="1" applyAlignment="1">
      <alignment vertical="distributed" wrapText="1"/>
    </xf>
    <xf numFmtId="49" fontId="12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distributed" wrapText="1"/>
    </xf>
    <xf numFmtId="0" fontId="2" fillId="2" borderId="1" xfId="0" applyFont="1" applyFill="1" applyBorder="1" applyAlignment="1">
      <alignment vertical="distributed" wrapText="1"/>
    </xf>
    <xf numFmtId="49" fontId="2" fillId="2" borderId="1" xfId="2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distributed" wrapText="1"/>
    </xf>
    <xf numFmtId="0" fontId="2" fillId="2" borderId="1" xfId="3" applyNumberFormat="1" applyFont="1" applyFill="1" applyBorder="1" applyAlignment="1">
      <alignment vertical="distributed" wrapText="1"/>
    </xf>
    <xf numFmtId="49" fontId="2" fillId="0" borderId="1" xfId="2" applyNumberFormat="1" applyFont="1" applyFill="1" applyBorder="1" applyAlignment="1">
      <alignment horizontal="left" wrapText="1"/>
    </xf>
    <xf numFmtId="49" fontId="2" fillId="0" borderId="1" xfId="2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vertical="distributed" wrapText="1"/>
    </xf>
    <xf numFmtId="0" fontId="2" fillId="2" borderId="1" xfId="0" applyFont="1" applyFill="1" applyBorder="1" applyAlignment="1">
      <alignment vertical="distributed"/>
    </xf>
    <xf numFmtId="49" fontId="2" fillId="0" borderId="1" xfId="2" applyNumberFormat="1" applyFont="1" applyFill="1" applyBorder="1" applyAlignment="1">
      <alignment wrapText="1"/>
    </xf>
    <xf numFmtId="0" fontId="2" fillId="0" borderId="1" xfId="0" applyFont="1" applyBorder="1" applyAlignment="1">
      <alignment vertical="distributed"/>
    </xf>
    <xf numFmtId="164" fontId="2" fillId="0" borderId="1" xfId="2" applyNumberFormat="1" applyFont="1" applyFill="1" applyBorder="1"/>
    <xf numFmtId="164" fontId="2" fillId="0" borderId="1" xfId="2" applyNumberFormat="1" applyFont="1" applyFill="1" applyBorder="1" applyAlignment="1">
      <alignment horizontal="right" wrapText="1"/>
    </xf>
    <xf numFmtId="49" fontId="7" fillId="0" borderId="1" xfId="2" applyNumberFormat="1" applyFont="1" applyFill="1" applyBorder="1" applyAlignment="1">
      <alignment horizontal="left" wrapText="1"/>
    </xf>
    <xf numFmtId="0" fontId="13" fillId="2" borderId="2" xfId="0" applyFont="1" applyFill="1" applyBorder="1" applyAlignment="1">
      <alignment vertical="distributed" wrapText="1"/>
    </xf>
    <xf numFmtId="0" fontId="13" fillId="2" borderId="1" xfId="0" applyFont="1" applyFill="1" applyBorder="1" applyAlignment="1">
      <alignment vertical="distributed" wrapText="1"/>
    </xf>
    <xf numFmtId="0" fontId="13" fillId="2" borderId="1" xfId="2" applyFont="1" applyFill="1" applyBorder="1" applyAlignment="1">
      <alignment vertical="distributed" wrapText="1"/>
    </xf>
    <xf numFmtId="0" fontId="7" fillId="2" borderId="1" xfId="2" applyFont="1" applyFill="1" applyBorder="1" applyAlignment="1">
      <alignment vertical="distributed" wrapText="1"/>
    </xf>
    <xf numFmtId="164" fontId="7" fillId="0" borderId="1" xfId="2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vertical="distributed" wrapText="1"/>
    </xf>
    <xf numFmtId="0" fontId="13" fillId="2" borderId="1" xfId="3" applyNumberFormat="1" applyFont="1" applyFill="1" applyBorder="1" applyAlignment="1">
      <alignment vertical="distributed" wrapText="1"/>
    </xf>
    <xf numFmtId="49" fontId="2" fillId="0" borderId="1" xfId="0" applyNumberFormat="1" applyFont="1" applyFill="1" applyBorder="1" applyAlignment="1">
      <alignment horizontal="left" wrapText="1"/>
    </xf>
    <xf numFmtId="4" fontId="13" fillId="0" borderId="1" xfId="0" applyNumberFormat="1" applyFont="1" applyFill="1" applyBorder="1" applyAlignment="1">
      <alignment horizontal="right" shrinkToFit="1"/>
    </xf>
    <xf numFmtId="164" fontId="7" fillId="0" borderId="1" xfId="2" applyNumberFormat="1" applyFont="1" applyFill="1" applyBorder="1"/>
    <xf numFmtId="0" fontId="2" fillId="0" borderId="0" xfId="2" applyFont="1" applyFill="1" applyAlignment="1">
      <alignment wrapText="1"/>
    </xf>
    <xf numFmtId="0" fontId="13" fillId="0" borderId="2" xfId="0" applyFont="1" applyFill="1" applyBorder="1" applyAlignment="1">
      <alignment vertical="distributed" wrapText="1"/>
    </xf>
    <xf numFmtId="0" fontId="12" fillId="0" borderId="2" xfId="0" applyFont="1" applyFill="1" applyBorder="1" applyAlignment="1">
      <alignment vertical="distributed" wrapText="1"/>
    </xf>
    <xf numFmtId="0" fontId="12" fillId="0" borderId="1" xfId="0" applyFont="1" applyFill="1" applyBorder="1" applyAlignment="1">
      <alignment vertical="distributed" wrapText="1"/>
    </xf>
    <xf numFmtId="4" fontId="12" fillId="0" borderId="1" xfId="0" applyNumberFormat="1" applyFont="1" applyFill="1" applyBorder="1" applyAlignment="1">
      <alignment horizontal="right" shrinkToFit="1"/>
    </xf>
    <xf numFmtId="0" fontId="13" fillId="0" borderId="1" xfId="3" applyNumberFormat="1" applyFont="1" applyFill="1" applyBorder="1" applyAlignment="1">
      <alignment vertical="distributed" wrapText="1"/>
    </xf>
    <xf numFmtId="0" fontId="12" fillId="0" borderId="1" xfId="3" applyNumberFormat="1" applyFont="1" applyFill="1" applyBorder="1" applyAlignment="1">
      <alignment vertical="distributed" wrapText="1"/>
    </xf>
    <xf numFmtId="164" fontId="6" fillId="0" borderId="0" xfId="0" applyNumberFormat="1" applyFont="1" applyFill="1" applyBorder="1" applyAlignment="1">
      <alignment horizontal="center" wrapText="1"/>
    </xf>
    <xf numFmtId="164" fontId="7" fillId="0" borderId="1" xfId="2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right"/>
    </xf>
    <xf numFmtId="4" fontId="12" fillId="0" borderId="1" xfId="2" applyNumberFormat="1" applyFont="1" applyFill="1" applyBorder="1" applyAlignment="1">
      <alignment shrinkToFit="1"/>
    </xf>
    <xf numFmtId="2" fontId="2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right" shrinkToFit="1"/>
    </xf>
    <xf numFmtId="4" fontId="2" fillId="0" borderId="1" xfId="2" applyNumberFormat="1" applyFont="1" applyFill="1" applyBorder="1" applyAlignment="1">
      <alignment horizontal="right" shrinkToFit="1"/>
    </xf>
    <xf numFmtId="4" fontId="2" fillId="0" borderId="1" xfId="2" applyNumberFormat="1" applyFont="1" applyFill="1" applyBorder="1" applyAlignment="1">
      <alignment horizontal="right" vertical="center" shrinkToFit="1"/>
    </xf>
    <xf numFmtId="164" fontId="2" fillId="0" borderId="1" xfId="0" applyNumberFormat="1" applyFont="1" applyFill="1" applyBorder="1" applyAlignment="1">
      <alignment horizontal="right" wrapText="1"/>
    </xf>
    <xf numFmtId="166" fontId="7" fillId="0" borderId="1" xfId="0" applyNumberFormat="1" applyFont="1" applyFill="1" applyBorder="1"/>
    <xf numFmtId="0" fontId="0" fillId="0" borderId="0" xfId="0" applyFill="1"/>
    <xf numFmtId="0" fontId="2" fillId="0" borderId="1" xfId="0" applyFont="1" applyFill="1" applyBorder="1"/>
    <xf numFmtId="166" fontId="0" fillId="0" borderId="0" xfId="0" applyNumberFormat="1" applyFill="1"/>
    <xf numFmtId="49" fontId="7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/>
    <xf numFmtId="49" fontId="1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7" fillId="0" borderId="1" xfId="0" applyFont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wrapText="1"/>
    </xf>
    <xf numFmtId="49" fontId="12" fillId="0" borderId="1" xfId="2" applyNumberFormat="1" applyFont="1" applyFill="1" applyBorder="1" applyAlignment="1">
      <alignment horizontal="center" wrapText="1"/>
    </xf>
    <xf numFmtId="0" fontId="13" fillId="0" borderId="1" xfId="2" applyFont="1" applyFill="1" applyBorder="1" applyAlignment="1">
      <alignment vertical="distributed" wrapText="1"/>
    </xf>
    <xf numFmtId="0" fontId="13" fillId="0" borderId="1" xfId="0" applyFont="1" applyFill="1" applyBorder="1" applyAlignment="1">
      <alignment vertical="distributed" wrapText="1"/>
    </xf>
    <xf numFmtId="49" fontId="13" fillId="0" borderId="1" xfId="0" applyNumberFormat="1" applyFont="1" applyFill="1" applyBorder="1" applyAlignment="1">
      <alignment horizontal="left" wrapText="1"/>
    </xf>
    <xf numFmtId="49" fontId="13" fillId="0" borderId="1" xfId="2" applyNumberFormat="1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 applyAlignment="1">
      <alignment vertical="distributed" wrapText="1"/>
    </xf>
    <xf numFmtId="0" fontId="2" fillId="0" borderId="0" xfId="0" applyFont="1" applyAlignment="1">
      <alignment wrapText="1"/>
    </xf>
    <xf numFmtId="0" fontId="7" fillId="0" borderId="1" xfId="0" applyFont="1" applyBorder="1" applyAlignment="1">
      <alignment vertical="distributed" wrapText="1"/>
    </xf>
    <xf numFmtId="49" fontId="7" fillId="0" borderId="1" xfId="2" applyNumberFormat="1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left" wrapText="1"/>
    </xf>
    <xf numFmtId="49" fontId="15" fillId="0" borderId="1" xfId="0" applyNumberFormat="1" applyFont="1" applyFill="1" applyBorder="1" applyAlignment="1">
      <alignment horizontal="left" wrapText="1"/>
    </xf>
    <xf numFmtId="49" fontId="13" fillId="0" borderId="1" xfId="0" applyNumberFormat="1" applyFont="1" applyFill="1" applyBorder="1" applyAlignment="1">
      <alignment horizontal="center" wrapText="1"/>
    </xf>
    <xf numFmtId="0" fontId="7" fillId="2" borderId="0" xfId="2" applyFont="1" applyFill="1" applyBorder="1" applyAlignment="1">
      <alignment horizontal="center" wrapText="1"/>
    </xf>
    <xf numFmtId="164" fontId="7" fillId="0" borderId="0" xfId="2" applyNumberFormat="1" applyFont="1" applyFill="1" applyBorder="1" applyAlignment="1">
      <alignment horizontal="center" wrapText="1"/>
    </xf>
    <xf numFmtId="0" fontId="16" fillId="2" borderId="1" xfId="2" applyFont="1" applyFill="1" applyBorder="1" applyAlignment="1">
      <alignment horizontal="center" wrapText="1"/>
    </xf>
    <xf numFmtId="164" fontId="16" fillId="0" borderId="1" xfId="2" applyNumberFormat="1" applyFont="1" applyFill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3" fillId="0" borderId="0" xfId="0" applyFont="1"/>
    <xf numFmtId="0" fontId="2" fillId="0" borderId="1" xfId="1" applyNumberFormat="1" applyFont="1" applyFill="1" applyBorder="1" applyAlignment="1">
      <alignment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49" fontId="12" fillId="0" borderId="1" xfId="2" applyNumberFormat="1" applyFont="1" applyFill="1" applyBorder="1" applyAlignment="1">
      <alignment horizontal="left" wrapText="1"/>
    </xf>
    <xf numFmtId="0" fontId="2" fillId="0" borderId="2" xfId="0" applyFont="1" applyBorder="1" applyAlignment="1">
      <alignment horizontal="justify" wrapText="1"/>
    </xf>
    <xf numFmtId="164" fontId="3" fillId="0" borderId="0" xfId="0" applyNumberFormat="1" applyFont="1"/>
    <xf numFmtId="0" fontId="17" fillId="3" borderId="1" xfId="0" applyFont="1" applyFill="1" applyBorder="1" applyAlignment="1">
      <alignment horizontal="justify" vertical="center" wrapText="1"/>
    </xf>
    <xf numFmtId="166" fontId="12" fillId="0" borderId="1" xfId="0" applyNumberFormat="1" applyFont="1" applyFill="1" applyBorder="1" applyAlignment="1">
      <alignment horizontal="right" shrinkToFit="1"/>
    </xf>
    <xf numFmtId="0" fontId="12" fillId="0" borderId="1" xfId="2" applyFont="1" applyFill="1" applyBorder="1" applyAlignment="1">
      <alignment vertical="distributed" wrapText="1"/>
    </xf>
    <xf numFmtId="49" fontId="9" fillId="0" borderId="4" xfId="4" applyNumberFormat="1" applyFont="1" applyAlignment="1" applyProtection="1">
      <alignment horizontal="left" vertical="center" wrapText="1"/>
    </xf>
    <xf numFmtId="49" fontId="12" fillId="0" borderId="1" xfId="2" applyNumberFormat="1" applyFont="1" applyFill="1" applyBorder="1" applyAlignment="1">
      <alignment horizontal="right" wrapText="1"/>
    </xf>
    <xf numFmtId="49" fontId="13" fillId="0" borderId="1" xfId="2" applyNumberFormat="1" applyFont="1" applyFill="1" applyBorder="1" applyAlignment="1">
      <alignment horizontal="left" wrapText="1"/>
    </xf>
    <xf numFmtId="0" fontId="7" fillId="0" borderId="2" xfId="0" applyFont="1" applyFill="1" applyBorder="1" applyAlignment="1">
      <alignment vertical="distributed" wrapText="1"/>
    </xf>
    <xf numFmtId="0" fontId="7" fillId="2" borderId="1" xfId="0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left"/>
    </xf>
    <xf numFmtId="0" fontId="11" fillId="0" borderId="0" xfId="0" applyFont="1" applyAlignment="1">
      <alignment horizontal="left"/>
    </xf>
    <xf numFmtId="0" fontId="2" fillId="0" borderId="1" xfId="1" applyNumberFormat="1" applyFont="1" applyFill="1" applyBorder="1" applyAlignment="1">
      <alignment horizontal="left" wrapText="1"/>
    </xf>
    <xf numFmtId="0" fontId="7" fillId="0" borderId="1" xfId="1" applyNumberFormat="1" applyFont="1" applyFill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4" fontId="12" fillId="0" borderId="1" xfId="2" applyNumberFormat="1" applyFont="1" applyFill="1" applyBorder="1" applyAlignment="1">
      <alignment horizontal="right" shrinkToFit="1"/>
    </xf>
    <xf numFmtId="0" fontId="2" fillId="0" borderId="1" xfId="2" applyFont="1" applyFill="1" applyBorder="1" applyAlignment="1">
      <alignment horizontal="left" wrapText="1"/>
    </xf>
    <xf numFmtId="0" fontId="7" fillId="0" borderId="1" xfId="2" applyFont="1" applyFill="1" applyBorder="1" applyAlignment="1">
      <alignment horizontal="left" wrapText="1"/>
    </xf>
    <xf numFmtId="0" fontId="2" fillId="0" borderId="5" xfId="0" applyFont="1" applyBorder="1" applyAlignment="1">
      <alignment horizontal="left" vertical="justify"/>
    </xf>
    <xf numFmtId="49" fontId="18" fillId="0" borderId="1" xfId="0" applyNumberFormat="1" applyFont="1" applyFill="1" applyBorder="1" applyAlignment="1">
      <alignment horizontal="left" wrapText="1"/>
    </xf>
    <xf numFmtId="49" fontId="18" fillId="0" borderId="1" xfId="0" applyNumberFormat="1" applyFont="1" applyFill="1" applyBorder="1" applyAlignment="1">
      <alignment horizontal="center" wrapText="1"/>
    </xf>
    <xf numFmtId="4" fontId="13" fillId="0" borderId="1" xfId="2" applyNumberFormat="1" applyFont="1" applyFill="1" applyBorder="1" applyAlignment="1">
      <alignment horizontal="right" shrinkToFit="1"/>
    </xf>
    <xf numFmtId="0" fontId="2" fillId="2" borderId="0" xfId="2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center" wrapText="1"/>
    </xf>
  </cellXfs>
  <cellStyles count="5">
    <cellStyle name="xl27" xfId="4"/>
    <cellStyle name="Обычный" xfId="0" builtinId="0"/>
    <cellStyle name="Обычный_Приложения 8, 9, 10 (1)" xfId="2"/>
    <cellStyle name="Финансовый" xfId="1" builtinId="3"/>
    <cellStyle name="Финансов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9"/>
  <sheetViews>
    <sheetView tabSelected="1" zoomScale="120" zoomScaleNormal="120" workbookViewId="0">
      <selection activeCell="B1" sqref="B1:F4"/>
    </sheetView>
  </sheetViews>
  <sheetFormatPr defaultRowHeight="13.2" x14ac:dyDescent="0.25"/>
  <cols>
    <col min="1" max="1" width="48.6640625" customWidth="1"/>
    <col min="2" max="2" width="15.33203125" style="47" customWidth="1"/>
    <col min="3" max="3" width="9.109375" style="47"/>
    <col min="4" max="4" width="14" style="47" customWidth="1"/>
    <col min="5" max="5" width="11" style="47" customWidth="1"/>
    <col min="6" max="6" width="11.88671875" style="99" customWidth="1"/>
  </cols>
  <sheetData>
    <row r="1" spans="1:9" ht="12.75" customHeight="1" x14ac:dyDescent="0.25">
      <c r="A1" s="1"/>
      <c r="B1" s="152" t="s">
        <v>338</v>
      </c>
      <c r="C1" s="152"/>
      <c r="D1" s="152"/>
      <c r="E1" s="152"/>
      <c r="F1" s="152"/>
    </row>
    <row r="2" spans="1:9" x14ac:dyDescent="0.25">
      <c r="A2" s="1"/>
      <c r="B2" s="152"/>
      <c r="C2" s="152"/>
      <c r="D2" s="152"/>
      <c r="E2" s="152"/>
      <c r="F2" s="152"/>
    </row>
    <row r="3" spans="1:9" x14ac:dyDescent="0.25">
      <c r="A3" s="1"/>
      <c r="B3" s="152"/>
      <c r="C3" s="152"/>
      <c r="D3" s="152"/>
      <c r="E3" s="152"/>
      <c r="F3" s="152"/>
    </row>
    <row r="4" spans="1:9" ht="60.75" customHeight="1" x14ac:dyDescent="0.25">
      <c r="A4" s="1"/>
      <c r="B4" s="152"/>
      <c r="C4" s="152"/>
      <c r="D4" s="152"/>
      <c r="E4" s="152"/>
      <c r="F4" s="152"/>
    </row>
    <row r="5" spans="1:9" x14ac:dyDescent="0.25">
      <c r="A5" s="153" t="s">
        <v>236</v>
      </c>
      <c r="B5" s="153"/>
      <c r="C5" s="153"/>
      <c r="D5" s="153"/>
      <c r="E5" s="153"/>
      <c r="F5" s="153"/>
    </row>
    <row r="6" spans="1:9" x14ac:dyDescent="0.25">
      <c r="A6" s="153"/>
      <c r="B6" s="153"/>
      <c r="C6" s="153"/>
      <c r="D6" s="153"/>
      <c r="E6" s="153"/>
      <c r="F6" s="153"/>
    </row>
    <row r="7" spans="1:9" ht="26.25" customHeight="1" x14ac:dyDescent="0.25">
      <c r="A7" s="153"/>
      <c r="B7" s="153"/>
      <c r="C7" s="153"/>
      <c r="D7" s="153"/>
      <c r="E7" s="153"/>
      <c r="F7" s="153"/>
    </row>
    <row r="8" spans="1:9" hidden="1" x14ac:dyDescent="0.25">
      <c r="A8" s="2"/>
      <c r="B8" s="37"/>
      <c r="C8" s="38"/>
      <c r="D8" s="38"/>
      <c r="E8" s="38"/>
      <c r="F8" s="89"/>
    </row>
    <row r="9" spans="1:9" s="22" customFormat="1" ht="48" customHeight="1" x14ac:dyDescent="0.25">
      <c r="A9" s="21" t="s">
        <v>0</v>
      </c>
      <c r="B9" s="39" t="s">
        <v>2</v>
      </c>
      <c r="C9" s="39" t="s">
        <v>3</v>
      </c>
      <c r="D9" s="90" t="s">
        <v>1</v>
      </c>
      <c r="E9" s="123" t="s">
        <v>246</v>
      </c>
      <c r="F9" s="124" t="s">
        <v>247</v>
      </c>
      <c r="H9" s="121"/>
      <c r="I9" s="122"/>
    </row>
    <row r="10" spans="1:9" s="32" customFormat="1" ht="39.75" customHeight="1" x14ac:dyDescent="0.25">
      <c r="A10" s="74" t="s">
        <v>242</v>
      </c>
      <c r="B10" s="40" t="s">
        <v>4</v>
      </c>
      <c r="C10" s="41"/>
      <c r="D10" s="76">
        <f>D11+D43</f>
        <v>122531.6</v>
      </c>
      <c r="E10" s="76"/>
      <c r="F10" s="76">
        <f>F11+F43</f>
        <v>4298.3999999999996</v>
      </c>
      <c r="H10" s="33"/>
    </row>
    <row r="11" spans="1:9" ht="27" customHeight="1" x14ac:dyDescent="0.25">
      <c r="A11" s="23" t="s">
        <v>26</v>
      </c>
      <c r="B11" s="35" t="s">
        <v>27</v>
      </c>
      <c r="C11" s="36"/>
      <c r="D11" s="70">
        <f>D12+D16</f>
        <v>11670.900000000001</v>
      </c>
      <c r="E11" s="36"/>
      <c r="F11" s="70">
        <f>F12+F16</f>
        <v>376.5</v>
      </c>
    </row>
    <row r="12" spans="1:9" ht="27" customHeight="1" x14ac:dyDescent="0.25">
      <c r="A12" s="24" t="s">
        <v>133</v>
      </c>
      <c r="B12" s="35" t="s">
        <v>113</v>
      </c>
      <c r="C12" s="36"/>
      <c r="D12" s="70">
        <f>D13</f>
        <v>14.2</v>
      </c>
      <c r="E12" s="36"/>
      <c r="F12" s="70"/>
    </row>
    <row r="13" spans="1:9" ht="19.5" customHeight="1" x14ac:dyDescent="0.25">
      <c r="A13" s="25" t="s">
        <v>114</v>
      </c>
      <c r="B13" s="35" t="s">
        <v>115</v>
      </c>
      <c r="C13" s="36"/>
      <c r="D13" s="70">
        <f>D14</f>
        <v>14.2</v>
      </c>
      <c r="E13" s="36"/>
      <c r="F13" s="70"/>
    </row>
    <row r="14" spans="1:9" ht="21" customHeight="1" x14ac:dyDescent="0.25">
      <c r="A14" s="26" t="s">
        <v>116</v>
      </c>
      <c r="B14" s="35" t="s">
        <v>115</v>
      </c>
      <c r="C14" s="36" t="s">
        <v>117</v>
      </c>
      <c r="D14" s="50">
        <f>D15</f>
        <v>14.2</v>
      </c>
      <c r="E14" s="36"/>
      <c r="F14" s="50"/>
    </row>
    <row r="15" spans="1:9" ht="21" customHeight="1" x14ac:dyDescent="0.25">
      <c r="A15" s="26" t="s">
        <v>118</v>
      </c>
      <c r="B15" s="35" t="s">
        <v>115</v>
      </c>
      <c r="C15" s="36" t="s">
        <v>119</v>
      </c>
      <c r="D15" s="50">
        <v>14.2</v>
      </c>
      <c r="E15" s="36"/>
      <c r="F15" s="50"/>
    </row>
    <row r="16" spans="1:9" ht="29.25" customHeight="1" x14ac:dyDescent="0.25">
      <c r="A16" s="23" t="s">
        <v>134</v>
      </c>
      <c r="B16" s="35" t="s">
        <v>28</v>
      </c>
      <c r="C16" s="36"/>
      <c r="D16" s="70">
        <f>D17+D33+D38+D22+D24+D27+D30</f>
        <v>11656.7</v>
      </c>
      <c r="E16" s="36"/>
      <c r="F16" s="70">
        <f>F17+F33+F38</f>
        <v>376.5</v>
      </c>
    </row>
    <row r="17" spans="1:6" ht="17.25" customHeight="1" x14ac:dyDescent="0.25">
      <c r="A17" s="23" t="s">
        <v>12</v>
      </c>
      <c r="B17" s="35" t="s">
        <v>29</v>
      </c>
      <c r="C17" s="36"/>
      <c r="D17" s="70">
        <f>D18+D20</f>
        <v>8557.6</v>
      </c>
      <c r="E17" s="36"/>
      <c r="F17" s="70"/>
    </row>
    <row r="18" spans="1:6" ht="48" customHeight="1" x14ac:dyDescent="0.25">
      <c r="A18" s="23" t="s">
        <v>9</v>
      </c>
      <c r="B18" s="35" t="s">
        <v>29</v>
      </c>
      <c r="C18" s="36" t="s">
        <v>10</v>
      </c>
      <c r="D18" s="70">
        <f>D19</f>
        <v>8467.6</v>
      </c>
      <c r="E18" s="36"/>
      <c r="F18" s="70"/>
    </row>
    <row r="19" spans="1:6" ht="23.25" customHeight="1" x14ac:dyDescent="0.25">
      <c r="A19" s="27" t="s">
        <v>11</v>
      </c>
      <c r="B19" s="35" t="s">
        <v>29</v>
      </c>
      <c r="C19" s="36" t="s">
        <v>14</v>
      </c>
      <c r="D19" s="50">
        <f>5807.5-415.8+500+1352.4+1223.5</f>
        <v>8467.6</v>
      </c>
      <c r="E19" s="36"/>
      <c r="F19" s="50"/>
    </row>
    <row r="20" spans="1:6" ht="25.5" customHeight="1" x14ac:dyDescent="0.25">
      <c r="A20" s="28" t="s">
        <v>15</v>
      </c>
      <c r="B20" s="35" t="s">
        <v>29</v>
      </c>
      <c r="C20" s="36" t="s">
        <v>16</v>
      </c>
      <c r="D20" s="50">
        <f>D21</f>
        <v>90</v>
      </c>
      <c r="E20" s="36"/>
      <c r="F20" s="50"/>
    </row>
    <row r="21" spans="1:6" ht="21.75" customHeight="1" x14ac:dyDescent="0.25">
      <c r="A21" s="24" t="s">
        <v>17</v>
      </c>
      <c r="B21" s="35" t="s">
        <v>29</v>
      </c>
      <c r="C21" s="36" t="s">
        <v>18</v>
      </c>
      <c r="D21" s="50">
        <v>90</v>
      </c>
      <c r="E21" s="36"/>
      <c r="F21" s="50"/>
    </row>
    <row r="22" spans="1:6" ht="21.75" customHeight="1" x14ac:dyDescent="0.25">
      <c r="A22" s="23" t="s">
        <v>9</v>
      </c>
      <c r="B22" s="35" t="s">
        <v>296</v>
      </c>
      <c r="C22" s="36" t="s">
        <v>10</v>
      </c>
      <c r="D22" s="50">
        <f>D23</f>
        <v>586.4</v>
      </c>
      <c r="E22" s="36"/>
      <c r="F22" s="50"/>
    </row>
    <row r="23" spans="1:6" ht="26.25" customHeight="1" x14ac:dyDescent="0.25">
      <c r="A23" s="27" t="s">
        <v>11</v>
      </c>
      <c r="B23" s="35" t="s">
        <v>296</v>
      </c>
      <c r="C23" s="36" t="s">
        <v>14</v>
      </c>
      <c r="D23" s="50">
        <v>586.4</v>
      </c>
      <c r="E23" s="36"/>
      <c r="F23" s="50"/>
    </row>
    <row r="24" spans="1:6" ht="39" customHeight="1" x14ac:dyDescent="0.25">
      <c r="A24" s="27" t="s">
        <v>301</v>
      </c>
      <c r="B24" s="42" t="s">
        <v>308</v>
      </c>
      <c r="C24" s="44"/>
      <c r="D24" s="50">
        <f>D25</f>
        <v>1087.5</v>
      </c>
      <c r="E24" s="36"/>
      <c r="F24" s="50"/>
    </row>
    <row r="25" spans="1:6" ht="21.75" customHeight="1" x14ac:dyDescent="0.25">
      <c r="A25" s="27" t="s">
        <v>9</v>
      </c>
      <c r="B25" s="42" t="s">
        <v>308</v>
      </c>
      <c r="C25" s="44" t="s">
        <v>10</v>
      </c>
      <c r="D25" s="50">
        <f>D26</f>
        <v>1087.5</v>
      </c>
      <c r="E25" s="36"/>
      <c r="F25" s="50"/>
    </row>
    <row r="26" spans="1:6" ht="21.75" customHeight="1" x14ac:dyDescent="0.25">
      <c r="A26" s="27" t="s">
        <v>11</v>
      </c>
      <c r="B26" s="42" t="s">
        <v>308</v>
      </c>
      <c r="C26" s="36" t="s">
        <v>14</v>
      </c>
      <c r="D26" s="50">
        <v>1087.5</v>
      </c>
      <c r="E26" s="36"/>
      <c r="F26" s="50"/>
    </row>
    <row r="27" spans="1:6" ht="21.75" customHeight="1" thickBot="1" x14ac:dyDescent="0.3">
      <c r="A27" s="148" t="s">
        <v>322</v>
      </c>
      <c r="B27" s="129" t="s">
        <v>329</v>
      </c>
      <c r="C27" s="108"/>
      <c r="D27" s="86">
        <f>D28</f>
        <v>130.19999999999999</v>
      </c>
      <c r="E27" s="36"/>
      <c r="F27" s="50"/>
    </row>
    <row r="28" spans="1:6" ht="21.75" customHeight="1" x14ac:dyDescent="0.25">
      <c r="A28" s="134" t="s">
        <v>9</v>
      </c>
      <c r="B28" s="129" t="s">
        <v>329</v>
      </c>
      <c r="C28" s="108" t="s">
        <v>10</v>
      </c>
      <c r="D28" s="86">
        <f>D29</f>
        <v>130.19999999999999</v>
      </c>
      <c r="E28" s="36"/>
      <c r="F28" s="50"/>
    </row>
    <row r="29" spans="1:6" ht="21.75" customHeight="1" x14ac:dyDescent="0.25">
      <c r="A29" s="85" t="s">
        <v>11</v>
      </c>
      <c r="B29" s="129" t="s">
        <v>329</v>
      </c>
      <c r="C29" s="108" t="s">
        <v>14</v>
      </c>
      <c r="D29" s="86">
        <v>130.19999999999999</v>
      </c>
      <c r="E29" s="36"/>
      <c r="F29" s="50"/>
    </row>
    <row r="30" spans="1:6" ht="21.75" customHeight="1" thickBot="1" x14ac:dyDescent="0.3">
      <c r="A30" s="148" t="s">
        <v>323</v>
      </c>
      <c r="B30" s="129" t="s">
        <v>330</v>
      </c>
      <c r="C30" s="108"/>
      <c r="D30" s="86">
        <f>D31</f>
        <v>127.6</v>
      </c>
      <c r="E30" s="36"/>
      <c r="F30" s="50"/>
    </row>
    <row r="31" spans="1:6" ht="21.75" customHeight="1" x14ac:dyDescent="0.25">
      <c r="A31" s="134" t="s">
        <v>9</v>
      </c>
      <c r="B31" s="129" t="s">
        <v>330</v>
      </c>
      <c r="C31" s="108" t="s">
        <v>10</v>
      </c>
      <c r="D31" s="86">
        <f>D32</f>
        <v>127.6</v>
      </c>
      <c r="E31" s="36"/>
      <c r="F31" s="50"/>
    </row>
    <row r="32" spans="1:6" ht="21.75" customHeight="1" x14ac:dyDescent="0.25">
      <c r="A32" s="85" t="s">
        <v>11</v>
      </c>
      <c r="B32" s="129" t="s">
        <v>330</v>
      </c>
      <c r="C32" s="108" t="s">
        <v>14</v>
      </c>
      <c r="D32" s="86">
        <v>127.6</v>
      </c>
      <c r="E32" s="36"/>
      <c r="F32" s="50"/>
    </row>
    <row r="33" spans="1:6" ht="25.5" customHeight="1" x14ac:dyDescent="0.25">
      <c r="A33" s="27" t="s">
        <v>235</v>
      </c>
      <c r="B33" s="42" t="s">
        <v>215</v>
      </c>
      <c r="C33" s="44"/>
      <c r="D33" s="97">
        <f>D34+D36</f>
        <v>376.5</v>
      </c>
      <c r="E33" s="97"/>
      <c r="F33" s="97">
        <f t="shared" ref="F33" si="0">F34+F36</f>
        <v>376.5</v>
      </c>
    </row>
    <row r="34" spans="1:6" ht="54.75" customHeight="1" x14ac:dyDescent="0.25">
      <c r="A34" s="27" t="s">
        <v>9</v>
      </c>
      <c r="B34" s="42" t="s">
        <v>215</v>
      </c>
      <c r="C34" s="44" t="s">
        <v>10</v>
      </c>
      <c r="D34" s="97">
        <f>D35</f>
        <v>318.40000000000003</v>
      </c>
      <c r="E34" s="97"/>
      <c r="F34" s="97">
        <f t="shared" ref="F34" si="1">F35</f>
        <v>318.40000000000003</v>
      </c>
    </row>
    <row r="35" spans="1:6" ht="25.5" customHeight="1" x14ac:dyDescent="0.25">
      <c r="A35" s="27" t="s">
        <v>11</v>
      </c>
      <c r="B35" s="42" t="s">
        <v>215</v>
      </c>
      <c r="C35" s="36" t="s">
        <v>14</v>
      </c>
      <c r="D35" s="50">
        <f>376.5-10-1.2-46.9</f>
        <v>318.40000000000003</v>
      </c>
      <c r="E35" s="50"/>
      <c r="F35" s="50">
        <f t="shared" ref="F35" si="2">376.5-10-1.2-46.9</f>
        <v>318.40000000000003</v>
      </c>
    </row>
    <row r="36" spans="1:6" ht="25.5" customHeight="1" x14ac:dyDescent="0.25">
      <c r="A36" s="28" t="s">
        <v>15</v>
      </c>
      <c r="B36" s="42" t="s">
        <v>215</v>
      </c>
      <c r="C36" s="36" t="s">
        <v>16</v>
      </c>
      <c r="D36" s="50">
        <f>D37</f>
        <v>58.099999999999994</v>
      </c>
      <c r="E36" s="50"/>
      <c r="F36" s="50">
        <f t="shared" ref="F36" si="3">F37</f>
        <v>58.099999999999994</v>
      </c>
    </row>
    <row r="37" spans="1:6" ht="25.5" customHeight="1" x14ac:dyDescent="0.25">
      <c r="A37" s="24" t="s">
        <v>17</v>
      </c>
      <c r="B37" s="42" t="s">
        <v>215</v>
      </c>
      <c r="C37" s="36" t="s">
        <v>18</v>
      </c>
      <c r="D37" s="50">
        <f>10+1.2+46.9</f>
        <v>58.099999999999994</v>
      </c>
      <c r="E37" s="50"/>
      <c r="F37" s="50">
        <f t="shared" ref="F37" si="4">10+1.2+46.9</f>
        <v>58.099999999999994</v>
      </c>
    </row>
    <row r="38" spans="1:6" ht="21.75" customHeight="1" x14ac:dyDescent="0.25">
      <c r="A38" s="27" t="s">
        <v>131</v>
      </c>
      <c r="B38" s="35" t="s">
        <v>34</v>
      </c>
      <c r="C38" s="36"/>
      <c r="D38" s="70">
        <f>D39+D41</f>
        <v>790.90000000000009</v>
      </c>
      <c r="E38" s="36"/>
      <c r="F38" s="70"/>
    </row>
    <row r="39" spans="1:6" ht="53.25" customHeight="1" x14ac:dyDescent="0.25">
      <c r="A39" s="23" t="s">
        <v>9</v>
      </c>
      <c r="B39" s="35" t="s">
        <v>34</v>
      </c>
      <c r="C39" s="36" t="s">
        <v>10</v>
      </c>
      <c r="D39" s="70">
        <f>D40</f>
        <v>788.7</v>
      </c>
      <c r="E39" s="36"/>
      <c r="F39" s="70"/>
    </row>
    <row r="40" spans="1:6" ht="20.25" customHeight="1" x14ac:dyDescent="0.25">
      <c r="A40" s="26" t="s">
        <v>35</v>
      </c>
      <c r="B40" s="35" t="s">
        <v>34</v>
      </c>
      <c r="C40" s="36" t="s">
        <v>36</v>
      </c>
      <c r="D40" s="50">
        <v>788.7</v>
      </c>
      <c r="E40" s="36"/>
      <c r="F40" s="50"/>
    </row>
    <row r="41" spans="1:6" ht="27.75" customHeight="1" x14ac:dyDescent="0.25">
      <c r="A41" s="29" t="s">
        <v>37</v>
      </c>
      <c r="B41" s="35" t="s">
        <v>34</v>
      </c>
      <c r="C41" s="36" t="s">
        <v>38</v>
      </c>
      <c r="D41" s="50">
        <f>D42</f>
        <v>2.2000000000000002</v>
      </c>
      <c r="E41" s="36"/>
      <c r="F41" s="50"/>
    </row>
    <row r="42" spans="1:6" ht="27" customHeight="1" x14ac:dyDescent="0.25">
      <c r="A42" s="26" t="s">
        <v>46</v>
      </c>
      <c r="B42" s="35" t="s">
        <v>34</v>
      </c>
      <c r="C42" s="36" t="s">
        <v>47</v>
      </c>
      <c r="D42" s="50">
        <v>2.2000000000000002</v>
      </c>
      <c r="E42" s="36"/>
      <c r="F42" s="50"/>
    </row>
    <row r="43" spans="1:6" ht="36.75" customHeight="1" x14ac:dyDescent="0.25">
      <c r="A43" s="24" t="s">
        <v>135</v>
      </c>
      <c r="B43" s="35" t="s">
        <v>136</v>
      </c>
      <c r="C43" s="36"/>
      <c r="D43" s="70">
        <f>D44+D51+D54</f>
        <v>110860.7</v>
      </c>
      <c r="E43" s="36"/>
      <c r="F43" s="70">
        <f>F44+F51+F54</f>
        <v>3921.9</v>
      </c>
    </row>
    <row r="44" spans="1:6" ht="21" customHeight="1" x14ac:dyDescent="0.25">
      <c r="A44" s="23" t="s">
        <v>120</v>
      </c>
      <c r="B44" s="35" t="s">
        <v>121</v>
      </c>
      <c r="C44" s="36"/>
      <c r="D44" s="70">
        <f>D45+D48</f>
        <v>65016.9</v>
      </c>
      <c r="E44" s="36"/>
      <c r="F44" s="70">
        <f>F45+F48</f>
        <v>3921.9</v>
      </c>
    </row>
    <row r="45" spans="1:6" ht="25.5" customHeight="1" x14ac:dyDescent="0.25">
      <c r="A45" s="30" t="s">
        <v>122</v>
      </c>
      <c r="B45" s="35" t="s">
        <v>123</v>
      </c>
      <c r="C45" s="36"/>
      <c r="D45" s="70">
        <f>D46</f>
        <v>3921.9</v>
      </c>
      <c r="E45" s="36"/>
      <c r="F45" s="70">
        <f>F46</f>
        <v>3921.9</v>
      </c>
    </row>
    <row r="46" spans="1:6" ht="23.25" customHeight="1" x14ac:dyDescent="0.25">
      <c r="A46" s="30" t="s">
        <v>48</v>
      </c>
      <c r="B46" s="35" t="s">
        <v>123</v>
      </c>
      <c r="C46" s="36" t="s">
        <v>49</v>
      </c>
      <c r="D46" s="70">
        <f>D47</f>
        <v>3921.9</v>
      </c>
      <c r="E46" s="36"/>
      <c r="F46" s="70">
        <f>F47</f>
        <v>3921.9</v>
      </c>
    </row>
    <row r="47" spans="1:6" ht="22.5" customHeight="1" x14ac:dyDescent="0.25">
      <c r="A47" s="26" t="s">
        <v>124</v>
      </c>
      <c r="B47" s="35" t="s">
        <v>123</v>
      </c>
      <c r="C47" s="36" t="s">
        <v>125</v>
      </c>
      <c r="D47" s="50">
        <v>3921.9</v>
      </c>
      <c r="E47" s="36"/>
      <c r="F47" s="50">
        <v>3921.9</v>
      </c>
    </row>
    <row r="48" spans="1:6" ht="26.25" customHeight="1" x14ac:dyDescent="0.25">
      <c r="A48" s="30" t="s">
        <v>126</v>
      </c>
      <c r="B48" s="35" t="s">
        <v>127</v>
      </c>
      <c r="C48" s="36"/>
      <c r="D48" s="70">
        <f>D49</f>
        <v>61095</v>
      </c>
      <c r="E48" s="36"/>
      <c r="F48" s="70"/>
    </row>
    <row r="49" spans="1:6" ht="17.25" customHeight="1" x14ac:dyDescent="0.25">
      <c r="A49" s="26" t="s">
        <v>48</v>
      </c>
      <c r="B49" s="35" t="s">
        <v>127</v>
      </c>
      <c r="C49" s="36" t="s">
        <v>49</v>
      </c>
      <c r="D49" s="50">
        <f>D50</f>
        <v>61095</v>
      </c>
      <c r="E49" s="36"/>
      <c r="F49" s="50"/>
    </row>
    <row r="50" spans="1:6" ht="16.5" customHeight="1" x14ac:dyDescent="0.25">
      <c r="A50" s="26" t="s">
        <v>128</v>
      </c>
      <c r="B50" s="35" t="s">
        <v>127</v>
      </c>
      <c r="C50" s="36" t="s">
        <v>125</v>
      </c>
      <c r="D50" s="50">
        <v>61095</v>
      </c>
      <c r="E50" s="36"/>
      <c r="F50" s="50"/>
    </row>
    <row r="51" spans="1:6" ht="26.25" customHeight="1" x14ac:dyDescent="0.25">
      <c r="A51" s="24" t="s">
        <v>137</v>
      </c>
      <c r="B51" s="35" t="s">
        <v>88</v>
      </c>
      <c r="C51" s="36"/>
      <c r="D51" s="50">
        <f>D52</f>
        <v>12733.199999999999</v>
      </c>
      <c r="E51" s="36"/>
      <c r="F51" s="50"/>
    </row>
    <row r="52" spans="1:6" ht="21" customHeight="1" x14ac:dyDescent="0.25">
      <c r="A52" s="26" t="s">
        <v>48</v>
      </c>
      <c r="B52" s="42" t="s">
        <v>89</v>
      </c>
      <c r="C52" s="36" t="s">
        <v>49</v>
      </c>
      <c r="D52" s="50">
        <f>D53</f>
        <v>12733.199999999999</v>
      </c>
      <c r="E52" s="36"/>
      <c r="F52" s="50"/>
    </row>
    <row r="53" spans="1:6" ht="17.25" customHeight="1" x14ac:dyDescent="0.25">
      <c r="A53" s="23" t="s">
        <v>67</v>
      </c>
      <c r="B53" s="42" t="s">
        <v>89</v>
      </c>
      <c r="C53" s="36" t="s">
        <v>90</v>
      </c>
      <c r="D53" s="50">
        <f>12450.8+5+110.3+167.1</f>
        <v>12733.199999999999</v>
      </c>
      <c r="E53" s="36"/>
      <c r="F53" s="50"/>
    </row>
    <row r="54" spans="1:6" ht="24.75" customHeight="1" x14ac:dyDescent="0.25">
      <c r="A54" s="24" t="s">
        <v>137</v>
      </c>
      <c r="B54" s="35" t="s">
        <v>88</v>
      </c>
      <c r="C54" s="36"/>
      <c r="D54" s="70">
        <f>D55+D57+D63+D60</f>
        <v>33110.599999999991</v>
      </c>
      <c r="E54" s="36"/>
      <c r="F54" s="70"/>
    </row>
    <row r="55" spans="1:6" ht="24.75" customHeight="1" x14ac:dyDescent="0.25">
      <c r="A55" s="23" t="s">
        <v>211</v>
      </c>
      <c r="B55" s="42" t="s">
        <v>138</v>
      </c>
      <c r="C55" s="36" t="s">
        <v>49</v>
      </c>
      <c r="D55" s="50">
        <f>D56</f>
        <v>31693.699999999997</v>
      </c>
      <c r="E55" s="36"/>
      <c r="F55" s="50"/>
    </row>
    <row r="56" spans="1:6" ht="21.75" customHeight="1" x14ac:dyDescent="0.25">
      <c r="A56" s="23" t="s">
        <v>67</v>
      </c>
      <c r="B56" s="42" t="s">
        <v>138</v>
      </c>
      <c r="C56" s="36" t="s">
        <v>90</v>
      </c>
      <c r="D56" s="50">
        <f>22898.7-887+2073.5-318.2+4757.6+1163.5-1330+3335.6</f>
        <v>31693.699999999997</v>
      </c>
      <c r="E56" s="36"/>
      <c r="F56" s="50"/>
    </row>
    <row r="57" spans="1:6" ht="39" customHeight="1" x14ac:dyDescent="0.25">
      <c r="A57" s="24" t="s">
        <v>301</v>
      </c>
      <c r="B57" s="42" t="s">
        <v>309</v>
      </c>
      <c r="C57" s="36"/>
      <c r="D57" s="70">
        <f>D58</f>
        <v>232.1</v>
      </c>
      <c r="E57" s="36"/>
      <c r="F57" s="70"/>
    </row>
    <row r="58" spans="1:6" ht="24" customHeight="1" x14ac:dyDescent="0.25">
      <c r="A58" s="23" t="s">
        <v>211</v>
      </c>
      <c r="B58" s="42" t="s">
        <v>309</v>
      </c>
      <c r="C58" s="36" t="s">
        <v>49</v>
      </c>
      <c r="D58" s="50">
        <f>D59</f>
        <v>232.1</v>
      </c>
      <c r="E58" s="36"/>
      <c r="F58" s="50"/>
    </row>
    <row r="59" spans="1:6" ht="27.75" customHeight="1" x14ac:dyDescent="0.25">
      <c r="A59" s="23" t="s">
        <v>67</v>
      </c>
      <c r="B59" s="42" t="s">
        <v>309</v>
      </c>
      <c r="C59" s="36" t="s">
        <v>90</v>
      </c>
      <c r="D59" s="50">
        <v>232.1</v>
      </c>
      <c r="E59" s="36"/>
      <c r="F59" s="50"/>
    </row>
    <row r="60" spans="1:6" ht="27.75" customHeight="1" thickBot="1" x14ac:dyDescent="0.3">
      <c r="A60" s="148" t="s">
        <v>323</v>
      </c>
      <c r="B60" s="129" t="s">
        <v>331</v>
      </c>
      <c r="C60" s="108"/>
      <c r="D60" s="50">
        <f>D61</f>
        <v>638</v>
      </c>
      <c r="E60" s="36"/>
      <c r="F60" s="50"/>
    </row>
    <row r="61" spans="1:6" ht="27.75" customHeight="1" x14ac:dyDescent="0.25">
      <c r="A61" s="23" t="s">
        <v>211</v>
      </c>
      <c r="B61" s="129" t="s">
        <v>331</v>
      </c>
      <c r="C61" s="108" t="s">
        <v>49</v>
      </c>
      <c r="D61" s="50">
        <f>D62</f>
        <v>638</v>
      </c>
      <c r="E61" s="36"/>
      <c r="F61" s="50"/>
    </row>
    <row r="62" spans="1:6" ht="27.75" customHeight="1" x14ac:dyDescent="0.25">
      <c r="A62" s="23" t="s">
        <v>67</v>
      </c>
      <c r="B62" s="129" t="s">
        <v>331</v>
      </c>
      <c r="C62" s="108" t="s">
        <v>90</v>
      </c>
      <c r="D62" s="50">
        <v>638</v>
      </c>
      <c r="E62" s="36"/>
      <c r="F62" s="50"/>
    </row>
    <row r="63" spans="1:6" ht="35.25" customHeight="1" thickBot="1" x14ac:dyDescent="0.3">
      <c r="A63" s="148" t="s">
        <v>323</v>
      </c>
      <c r="B63" s="129" t="s">
        <v>332</v>
      </c>
      <c r="C63" s="108"/>
      <c r="D63" s="86">
        <f>D64</f>
        <v>546.79999999999995</v>
      </c>
      <c r="E63" s="36"/>
      <c r="F63" s="70"/>
    </row>
    <row r="64" spans="1:6" ht="41.25" customHeight="1" x14ac:dyDescent="0.25">
      <c r="A64" s="88" t="s">
        <v>129</v>
      </c>
      <c r="B64" s="129" t="s">
        <v>332</v>
      </c>
      <c r="C64" s="108" t="s">
        <v>49</v>
      </c>
      <c r="D64" s="86">
        <f>D65</f>
        <v>546.79999999999995</v>
      </c>
      <c r="E64" s="36"/>
      <c r="F64" s="50"/>
    </row>
    <row r="65" spans="1:8" ht="34.5" customHeight="1" x14ac:dyDescent="0.25">
      <c r="A65" s="88" t="s">
        <v>67</v>
      </c>
      <c r="B65" s="129" t="s">
        <v>332</v>
      </c>
      <c r="C65" s="108" t="s">
        <v>90</v>
      </c>
      <c r="D65" s="86">
        <v>546.79999999999995</v>
      </c>
      <c r="E65" s="36"/>
      <c r="F65" s="50"/>
    </row>
    <row r="66" spans="1:8" s="32" customFormat="1" ht="34.5" customHeight="1" x14ac:dyDescent="0.25">
      <c r="A66" s="3" t="s">
        <v>336</v>
      </c>
      <c r="B66" s="71" t="s">
        <v>335</v>
      </c>
      <c r="C66" s="112"/>
      <c r="D66" s="151">
        <f>D68</f>
        <v>100</v>
      </c>
      <c r="E66" s="41"/>
      <c r="F66" s="91"/>
    </row>
    <row r="67" spans="1:8" ht="34.5" customHeight="1" x14ac:dyDescent="0.25">
      <c r="A67" s="6" t="s">
        <v>15</v>
      </c>
      <c r="B67" s="63" t="s">
        <v>337</v>
      </c>
      <c r="C67" s="108" t="s">
        <v>16</v>
      </c>
      <c r="D67" s="145">
        <f>D68</f>
        <v>100</v>
      </c>
      <c r="E67" s="36"/>
      <c r="F67" s="50"/>
    </row>
    <row r="68" spans="1:8" ht="34.5" customHeight="1" x14ac:dyDescent="0.25">
      <c r="A68" s="6" t="s">
        <v>17</v>
      </c>
      <c r="B68" s="63" t="s">
        <v>337</v>
      </c>
      <c r="C68" s="108" t="s">
        <v>18</v>
      </c>
      <c r="D68" s="86">
        <v>100</v>
      </c>
      <c r="E68" s="36"/>
      <c r="F68" s="50"/>
    </row>
    <row r="69" spans="1:8" s="32" customFormat="1" ht="40.5" customHeight="1" x14ac:dyDescent="0.25">
      <c r="A69" s="78" t="s">
        <v>225</v>
      </c>
      <c r="B69" s="40" t="s">
        <v>19</v>
      </c>
      <c r="C69" s="41"/>
      <c r="D69" s="91">
        <f>D70</f>
        <v>1289.8999999999999</v>
      </c>
      <c r="E69" s="41"/>
      <c r="F69" s="91"/>
      <c r="H69" s="33"/>
    </row>
    <row r="70" spans="1:8" ht="26.4" x14ac:dyDescent="0.25">
      <c r="A70" s="13" t="s">
        <v>41</v>
      </c>
      <c r="B70" s="35" t="s">
        <v>42</v>
      </c>
      <c r="C70" s="36"/>
      <c r="D70" s="70">
        <f>D72+D73</f>
        <v>1289.8999999999999</v>
      </c>
      <c r="E70" s="36"/>
      <c r="F70" s="70"/>
    </row>
    <row r="71" spans="1:8" ht="26.4" x14ac:dyDescent="0.25">
      <c r="A71" s="9" t="s">
        <v>15</v>
      </c>
      <c r="B71" s="35" t="s">
        <v>43</v>
      </c>
      <c r="C71" s="36" t="s">
        <v>16</v>
      </c>
      <c r="D71" s="70">
        <f>D72</f>
        <v>1277.8999999999999</v>
      </c>
      <c r="E71" s="36"/>
      <c r="F71" s="70"/>
    </row>
    <row r="72" spans="1:8" ht="26.4" x14ac:dyDescent="0.25">
      <c r="A72" s="19" t="s">
        <v>17</v>
      </c>
      <c r="B72" s="35" t="s">
        <v>43</v>
      </c>
      <c r="C72" s="36" t="s">
        <v>18</v>
      </c>
      <c r="D72" s="70">
        <f>2004.6-500+388-388-74.7-12-140</f>
        <v>1277.8999999999999</v>
      </c>
      <c r="E72" s="36"/>
      <c r="F72" s="70"/>
    </row>
    <row r="73" spans="1:8" ht="26.4" x14ac:dyDescent="0.25">
      <c r="A73" s="85" t="s">
        <v>316</v>
      </c>
      <c r="B73" s="129" t="s">
        <v>43</v>
      </c>
      <c r="C73" s="108" t="s">
        <v>318</v>
      </c>
      <c r="D73" s="145">
        <f>D74</f>
        <v>12</v>
      </c>
      <c r="E73" s="36"/>
      <c r="F73" s="70"/>
    </row>
    <row r="74" spans="1:8" ht="39.6" x14ac:dyDescent="0.25">
      <c r="A74" s="85" t="s">
        <v>317</v>
      </c>
      <c r="B74" s="129" t="s">
        <v>43</v>
      </c>
      <c r="C74" s="108" t="s">
        <v>319</v>
      </c>
      <c r="D74" s="145">
        <v>12</v>
      </c>
      <c r="E74" s="36"/>
      <c r="F74" s="70"/>
    </row>
    <row r="75" spans="1:8" s="32" customFormat="1" ht="27.75" customHeight="1" x14ac:dyDescent="0.25">
      <c r="A75" s="77" t="s">
        <v>226</v>
      </c>
      <c r="B75" s="40" t="s">
        <v>20</v>
      </c>
      <c r="C75" s="41"/>
      <c r="D75" s="76">
        <f>D76+D106+D111+D114</f>
        <v>75936.399999999994</v>
      </c>
      <c r="E75" s="41"/>
      <c r="F75" s="76">
        <f>F76+F106</f>
        <v>797.2</v>
      </c>
      <c r="H75" s="33"/>
    </row>
    <row r="76" spans="1:8" x14ac:dyDescent="0.25">
      <c r="A76" s="4" t="s">
        <v>140</v>
      </c>
      <c r="B76" s="35" t="s">
        <v>139</v>
      </c>
      <c r="C76" s="36"/>
      <c r="D76" s="70">
        <f>D77+D84+D89+D98+D122+D117+D82+D92+D95</f>
        <v>40496.999999999985</v>
      </c>
      <c r="E76" s="36"/>
      <c r="F76" s="70">
        <f>F77+F84+F89+F98+F122+F117</f>
        <v>797.2</v>
      </c>
    </row>
    <row r="77" spans="1:8" x14ac:dyDescent="0.25">
      <c r="A77" s="4" t="s">
        <v>12</v>
      </c>
      <c r="B77" s="35" t="s">
        <v>21</v>
      </c>
      <c r="C77" s="36"/>
      <c r="D77" s="70">
        <f>D78+D80</f>
        <v>27629.4</v>
      </c>
      <c r="E77" s="36"/>
      <c r="F77" s="70"/>
    </row>
    <row r="78" spans="1:8" ht="52.8" x14ac:dyDescent="0.25">
      <c r="A78" s="4" t="s">
        <v>9</v>
      </c>
      <c r="B78" s="35" t="s">
        <v>21</v>
      </c>
      <c r="C78" s="36" t="s">
        <v>10</v>
      </c>
      <c r="D78" s="70">
        <f>D79</f>
        <v>26789.4</v>
      </c>
      <c r="E78" s="36"/>
      <c r="F78" s="70"/>
    </row>
    <row r="79" spans="1:8" ht="26.4" x14ac:dyDescent="0.25">
      <c r="A79" s="7" t="s">
        <v>11</v>
      </c>
      <c r="B79" s="35" t="s">
        <v>21</v>
      </c>
      <c r="C79" s="36" t="s">
        <v>14</v>
      </c>
      <c r="D79" s="50">
        <f>20908.3+1384.2+74.9-1195.1-45.6-18.2-470.8-700-200+2786.6-60.5+4111.8+213.8</f>
        <v>26789.4</v>
      </c>
      <c r="E79" s="36"/>
      <c r="F79" s="50"/>
    </row>
    <row r="80" spans="1:8" ht="26.4" x14ac:dyDescent="0.25">
      <c r="A80" s="9" t="s">
        <v>15</v>
      </c>
      <c r="B80" s="35" t="s">
        <v>21</v>
      </c>
      <c r="C80" s="36" t="s">
        <v>16</v>
      </c>
      <c r="D80" s="50">
        <f>D81</f>
        <v>840</v>
      </c>
      <c r="E80" s="36"/>
      <c r="F80" s="50"/>
    </row>
    <row r="81" spans="1:6" ht="26.4" x14ac:dyDescent="0.25">
      <c r="A81" s="8" t="s">
        <v>17</v>
      </c>
      <c r="B81" s="35" t="s">
        <v>21</v>
      </c>
      <c r="C81" s="36" t="s">
        <v>18</v>
      </c>
      <c r="D81" s="50">
        <v>840</v>
      </c>
      <c r="E81" s="36"/>
      <c r="F81" s="50"/>
    </row>
    <row r="82" spans="1:6" ht="52.8" x14ac:dyDescent="0.25">
      <c r="A82" s="4" t="s">
        <v>9</v>
      </c>
      <c r="B82" s="35" t="s">
        <v>299</v>
      </c>
      <c r="C82" s="36" t="s">
        <v>10</v>
      </c>
      <c r="D82" s="50">
        <f>D83</f>
        <v>1729.6999999999998</v>
      </c>
      <c r="E82" s="36"/>
      <c r="F82" s="50"/>
    </row>
    <row r="83" spans="1:6" ht="26.4" x14ac:dyDescent="0.25">
      <c r="A83" s="7" t="s">
        <v>11</v>
      </c>
      <c r="B83" s="35" t="s">
        <v>299</v>
      </c>
      <c r="C83" s="36" t="s">
        <v>14</v>
      </c>
      <c r="D83" s="50">
        <f>1195.1+45.6+18.2+470.8</f>
        <v>1729.6999999999998</v>
      </c>
      <c r="E83" s="36"/>
      <c r="F83" s="50"/>
    </row>
    <row r="84" spans="1:6" ht="26.4" x14ac:dyDescent="0.25">
      <c r="A84" s="17" t="s">
        <v>22</v>
      </c>
      <c r="B84" s="42" t="s">
        <v>23</v>
      </c>
      <c r="C84" s="44"/>
      <c r="D84" s="97">
        <f>D85+D87</f>
        <v>790.1</v>
      </c>
      <c r="E84" s="44"/>
      <c r="F84" s="97">
        <f>F85+F87</f>
        <v>790.1</v>
      </c>
    </row>
    <row r="85" spans="1:6" ht="52.8" x14ac:dyDescent="0.25">
      <c r="A85" s="10" t="s">
        <v>9</v>
      </c>
      <c r="B85" s="42" t="s">
        <v>23</v>
      </c>
      <c r="C85" s="44" t="s">
        <v>10</v>
      </c>
      <c r="D85" s="97">
        <f>D86</f>
        <v>770.1</v>
      </c>
      <c r="E85" s="44"/>
      <c r="F85" s="97">
        <f>F86</f>
        <v>770.1</v>
      </c>
    </row>
    <row r="86" spans="1:6" ht="26.4" x14ac:dyDescent="0.25">
      <c r="A86" s="7" t="s">
        <v>11</v>
      </c>
      <c r="B86" s="42" t="s">
        <v>23</v>
      </c>
      <c r="C86" s="36" t="s">
        <v>14</v>
      </c>
      <c r="D86" s="50">
        <f>790.1-10-10</f>
        <v>770.1</v>
      </c>
      <c r="E86" s="50"/>
      <c r="F86" s="50">
        <f>790.1-10-10</f>
        <v>770.1</v>
      </c>
    </row>
    <row r="87" spans="1:6" ht="26.25" customHeight="1" x14ac:dyDescent="0.25">
      <c r="A87" s="51" t="s">
        <v>15</v>
      </c>
      <c r="B87" s="42" t="s">
        <v>23</v>
      </c>
      <c r="C87" s="44" t="s">
        <v>16</v>
      </c>
      <c r="D87" s="97">
        <f>D88</f>
        <v>20</v>
      </c>
      <c r="E87" s="44"/>
      <c r="F87" s="97">
        <f>F88</f>
        <v>20</v>
      </c>
    </row>
    <row r="88" spans="1:6" ht="24" customHeight="1" x14ac:dyDescent="0.25">
      <c r="A88" s="8" t="s">
        <v>17</v>
      </c>
      <c r="B88" s="42" t="s">
        <v>23</v>
      </c>
      <c r="C88" s="36" t="s">
        <v>18</v>
      </c>
      <c r="D88" s="50">
        <f>10+10</f>
        <v>20</v>
      </c>
      <c r="E88" s="50"/>
      <c r="F88" s="50">
        <f>10+10</f>
        <v>20</v>
      </c>
    </row>
    <row r="89" spans="1:6" ht="26.4" x14ac:dyDescent="0.25">
      <c r="A89" s="17" t="s">
        <v>24</v>
      </c>
      <c r="B89" s="42" t="s">
        <v>25</v>
      </c>
      <c r="C89" s="44"/>
      <c r="D89" s="97">
        <f>D90</f>
        <v>7.1</v>
      </c>
      <c r="E89" s="44"/>
      <c r="F89" s="97">
        <f>F90</f>
        <v>7.1</v>
      </c>
    </row>
    <row r="90" spans="1:6" ht="26.4" x14ac:dyDescent="0.25">
      <c r="A90" s="51" t="s">
        <v>15</v>
      </c>
      <c r="B90" s="42" t="s">
        <v>25</v>
      </c>
      <c r="C90" s="44" t="s">
        <v>16</v>
      </c>
      <c r="D90" s="97">
        <f>D91</f>
        <v>7.1</v>
      </c>
      <c r="E90" s="44"/>
      <c r="F90" s="97">
        <f>F91</f>
        <v>7.1</v>
      </c>
    </row>
    <row r="91" spans="1:6" ht="26.4" x14ac:dyDescent="0.25">
      <c r="A91" s="8" t="s">
        <v>17</v>
      </c>
      <c r="B91" s="42" t="s">
        <v>25</v>
      </c>
      <c r="C91" s="36" t="s">
        <v>18</v>
      </c>
      <c r="D91" s="50">
        <v>7.1</v>
      </c>
      <c r="E91" s="36"/>
      <c r="F91" s="50">
        <v>7.1</v>
      </c>
    </row>
    <row r="92" spans="1:6" ht="79.8" thickBot="1" x14ac:dyDescent="0.3">
      <c r="A92" s="148" t="s">
        <v>322</v>
      </c>
      <c r="B92" s="129" t="s">
        <v>324</v>
      </c>
      <c r="C92" s="108"/>
      <c r="D92" s="50">
        <f>D93</f>
        <v>527.20000000000005</v>
      </c>
      <c r="E92" s="36"/>
      <c r="F92" s="50"/>
    </row>
    <row r="93" spans="1:6" ht="52.8" x14ac:dyDescent="0.25">
      <c r="A93" s="134" t="s">
        <v>9</v>
      </c>
      <c r="B93" s="129" t="s">
        <v>324</v>
      </c>
      <c r="C93" s="108" t="s">
        <v>10</v>
      </c>
      <c r="D93" s="50">
        <f>D94</f>
        <v>527.20000000000005</v>
      </c>
      <c r="E93" s="36"/>
      <c r="F93" s="50"/>
    </row>
    <row r="94" spans="1:6" ht="26.4" x14ac:dyDescent="0.25">
      <c r="A94" s="85" t="s">
        <v>11</v>
      </c>
      <c r="B94" s="129" t="s">
        <v>324</v>
      </c>
      <c r="C94" s="108" t="s">
        <v>14</v>
      </c>
      <c r="D94" s="50">
        <f>494.6+32.6</f>
        <v>527.20000000000005</v>
      </c>
      <c r="E94" s="36"/>
      <c r="F94" s="50"/>
    </row>
    <row r="95" spans="1:6" ht="53.4" thickBot="1" x14ac:dyDescent="0.3">
      <c r="A95" s="148" t="s">
        <v>323</v>
      </c>
      <c r="B95" s="129" t="s">
        <v>325</v>
      </c>
      <c r="C95" s="108"/>
      <c r="D95" s="50">
        <f>D96</f>
        <v>514.20000000000005</v>
      </c>
      <c r="E95" s="36"/>
      <c r="F95" s="50"/>
    </row>
    <row r="96" spans="1:6" ht="52.8" x14ac:dyDescent="0.25">
      <c r="A96" s="134" t="s">
        <v>9</v>
      </c>
      <c r="B96" s="129" t="s">
        <v>325</v>
      </c>
      <c r="C96" s="108" t="s">
        <v>10</v>
      </c>
      <c r="D96" s="50">
        <f>D97</f>
        <v>514.20000000000005</v>
      </c>
      <c r="E96" s="36"/>
      <c r="F96" s="50"/>
    </row>
    <row r="97" spans="1:6" ht="26.4" x14ac:dyDescent="0.25">
      <c r="A97" s="85" t="s">
        <v>11</v>
      </c>
      <c r="B97" s="129" t="s">
        <v>325</v>
      </c>
      <c r="C97" s="108" t="s">
        <v>14</v>
      </c>
      <c r="D97" s="50">
        <f>481.6+32.6</f>
        <v>514.20000000000005</v>
      </c>
      <c r="E97" s="36"/>
      <c r="F97" s="50"/>
    </row>
    <row r="98" spans="1:6" ht="39.6" x14ac:dyDescent="0.25">
      <c r="A98" s="115" t="s">
        <v>231</v>
      </c>
      <c r="B98" s="35" t="s">
        <v>44</v>
      </c>
      <c r="C98" s="36"/>
      <c r="D98" s="50">
        <f>D99+D101+D103</f>
        <v>3039.3</v>
      </c>
      <c r="E98" s="36"/>
      <c r="F98" s="50"/>
    </row>
    <row r="99" spans="1:6" ht="52.8" x14ac:dyDescent="0.25">
      <c r="A99" s="4" t="s">
        <v>9</v>
      </c>
      <c r="B99" s="35" t="s">
        <v>45</v>
      </c>
      <c r="C99" s="36" t="s">
        <v>10</v>
      </c>
      <c r="D99" s="50">
        <f>D100</f>
        <v>1225.2</v>
      </c>
      <c r="E99" s="36"/>
      <c r="F99" s="50"/>
    </row>
    <row r="100" spans="1:6" x14ac:dyDescent="0.25">
      <c r="A100" s="6" t="s">
        <v>35</v>
      </c>
      <c r="B100" s="35" t="s">
        <v>44</v>
      </c>
      <c r="C100" s="36" t="s">
        <v>36</v>
      </c>
      <c r="D100" s="50">
        <f>1340.4-74.9-200+159.7</f>
        <v>1225.2</v>
      </c>
      <c r="E100" s="36"/>
      <c r="F100" s="50"/>
    </row>
    <row r="101" spans="1:6" ht="26.4" x14ac:dyDescent="0.25">
      <c r="A101" s="6" t="s">
        <v>15</v>
      </c>
      <c r="B101" s="35" t="s">
        <v>45</v>
      </c>
      <c r="C101" s="36" t="s">
        <v>16</v>
      </c>
      <c r="D101" s="50">
        <f>D102</f>
        <v>1255.1000000000001</v>
      </c>
      <c r="E101" s="36"/>
      <c r="F101" s="50"/>
    </row>
    <row r="102" spans="1:6" ht="26.4" x14ac:dyDescent="0.25">
      <c r="A102" s="9" t="s">
        <v>17</v>
      </c>
      <c r="B102" s="35" t="s">
        <v>44</v>
      </c>
      <c r="C102" s="36" t="s">
        <v>18</v>
      </c>
      <c r="D102" s="50">
        <f>1011.2+29.2-60+74.7+200</f>
        <v>1255.1000000000001</v>
      </c>
      <c r="E102" s="36"/>
      <c r="F102" s="50"/>
    </row>
    <row r="103" spans="1:6" x14ac:dyDescent="0.25">
      <c r="A103" s="11" t="s">
        <v>37</v>
      </c>
      <c r="B103" s="35" t="s">
        <v>45</v>
      </c>
      <c r="C103" s="36" t="s">
        <v>38</v>
      </c>
      <c r="D103" s="50">
        <f>D104+D105</f>
        <v>559</v>
      </c>
      <c r="E103" s="36"/>
      <c r="F103" s="50"/>
    </row>
    <row r="104" spans="1:6" hidden="1" x14ac:dyDescent="0.25">
      <c r="A104" s="9" t="s">
        <v>46</v>
      </c>
      <c r="B104" s="35" t="s">
        <v>45</v>
      </c>
      <c r="C104" s="36" t="s">
        <v>47</v>
      </c>
      <c r="D104" s="50"/>
      <c r="E104" s="36"/>
      <c r="F104" s="50"/>
    </row>
    <row r="105" spans="1:6" x14ac:dyDescent="0.25">
      <c r="A105" s="6" t="s">
        <v>39</v>
      </c>
      <c r="B105" s="35" t="s">
        <v>45</v>
      </c>
      <c r="C105" s="36" t="s">
        <v>40</v>
      </c>
      <c r="D105" s="50">
        <f>559</f>
        <v>559</v>
      </c>
      <c r="E105" s="36"/>
      <c r="F105" s="50"/>
    </row>
    <row r="106" spans="1:6" ht="39.6" x14ac:dyDescent="0.25">
      <c r="A106" s="115" t="s">
        <v>232</v>
      </c>
      <c r="B106" s="35" t="s">
        <v>216</v>
      </c>
      <c r="C106" s="36"/>
      <c r="D106" s="50">
        <f>D107+D109</f>
        <v>31750.3</v>
      </c>
      <c r="E106" s="36"/>
      <c r="F106" s="50"/>
    </row>
    <row r="107" spans="1:6" ht="52.8" x14ac:dyDescent="0.25">
      <c r="A107" s="4" t="s">
        <v>9</v>
      </c>
      <c r="B107" s="35" t="s">
        <v>216</v>
      </c>
      <c r="C107" s="36" t="s">
        <v>10</v>
      </c>
      <c r="D107" s="50">
        <f>D108</f>
        <v>19161.8</v>
      </c>
      <c r="E107" s="36"/>
      <c r="F107" s="50"/>
    </row>
    <row r="108" spans="1:6" x14ac:dyDescent="0.25">
      <c r="A108" s="6" t="s">
        <v>35</v>
      </c>
      <c r="B108" s="35" t="s">
        <v>216</v>
      </c>
      <c r="C108" s="36" t="s">
        <v>36</v>
      </c>
      <c r="D108" s="50">
        <f>12924.3+1411.6+2000+2825.9</f>
        <v>19161.8</v>
      </c>
      <c r="E108" s="36"/>
      <c r="F108" s="50"/>
    </row>
    <row r="109" spans="1:6" ht="26.4" x14ac:dyDescent="0.25">
      <c r="A109" s="6" t="s">
        <v>15</v>
      </c>
      <c r="B109" s="35" t="s">
        <v>216</v>
      </c>
      <c r="C109" s="36" t="s">
        <v>16</v>
      </c>
      <c r="D109" s="50">
        <f>D110</f>
        <v>12588.5</v>
      </c>
      <c r="E109" s="36"/>
      <c r="F109" s="50"/>
    </row>
    <row r="110" spans="1:6" ht="26.4" x14ac:dyDescent="0.25">
      <c r="A110" s="9" t="s">
        <v>17</v>
      </c>
      <c r="B110" s="35" t="s">
        <v>216</v>
      </c>
      <c r="C110" s="36" t="s">
        <v>18</v>
      </c>
      <c r="D110" s="50">
        <f>12922.4-1500-300-300-150-200+218.1+70.8+53.2+395+231.5+318.2+300.1+807.4-318.2+40</f>
        <v>12588.5</v>
      </c>
      <c r="E110" s="36"/>
      <c r="F110" s="50"/>
    </row>
    <row r="111" spans="1:6" ht="42" customHeight="1" x14ac:dyDescent="0.25">
      <c r="A111" s="115" t="s">
        <v>301</v>
      </c>
      <c r="B111" s="35" t="s">
        <v>302</v>
      </c>
      <c r="C111" s="36"/>
      <c r="D111" s="50">
        <f>D112</f>
        <v>3643.5</v>
      </c>
      <c r="E111" s="36"/>
      <c r="F111" s="50"/>
    </row>
    <row r="112" spans="1:6" ht="52.8" x14ac:dyDescent="0.25">
      <c r="A112" s="4" t="s">
        <v>9</v>
      </c>
      <c r="B112" s="35" t="s">
        <v>302</v>
      </c>
      <c r="C112" s="36" t="s">
        <v>10</v>
      </c>
      <c r="D112" s="50">
        <f>D113</f>
        <v>3643.5</v>
      </c>
      <c r="E112" s="36"/>
      <c r="F112" s="50"/>
    </row>
    <row r="113" spans="1:8" x14ac:dyDescent="0.25">
      <c r="A113" s="6" t="s">
        <v>35</v>
      </c>
      <c r="B113" s="35" t="s">
        <v>302</v>
      </c>
      <c r="C113" s="36" t="s">
        <v>36</v>
      </c>
      <c r="D113" s="50">
        <v>3643.5</v>
      </c>
      <c r="E113" s="36"/>
      <c r="F113" s="50"/>
    </row>
    <row r="114" spans="1:8" ht="53.4" thickBot="1" x14ac:dyDescent="0.3">
      <c r="A114" s="148" t="s">
        <v>323</v>
      </c>
      <c r="B114" s="129" t="s">
        <v>326</v>
      </c>
      <c r="C114" s="108"/>
      <c r="D114" s="86">
        <f>D115</f>
        <v>45.6</v>
      </c>
      <c r="E114" s="36"/>
      <c r="F114" s="50"/>
    </row>
    <row r="115" spans="1:8" ht="52.8" x14ac:dyDescent="0.25">
      <c r="A115" s="134" t="s">
        <v>9</v>
      </c>
      <c r="B115" s="129" t="s">
        <v>326</v>
      </c>
      <c r="C115" s="108" t="s">
        <v>10</v>
      </c>
      <c r="D115" s="86">
        <f>D116</f>
        <v>45.6</v>
      </c>
      <c r="E115" s="36"/>
      <c r="F115" s="50"/>
    </row>
    <row r="116" spans="1:8" x14ac:dyDescent="0.25">
      <c r="A116" s="88" t="s">
        <v>35</v>
      </c>
      <c r="B116" s="129" t="s">
        <v>326</v>
      </c>
      <c r="C116" s="108" t="s">
        <v>36</v>
      </c>
      <c r="D116" s="86">
        <v>45.6</v>
      </c>
      <c r="E116" s="36"/>
      <c r="F116" s="50"/>
    </row>
    <row r="117" spans="1:8" ht="26.4" x14ac:dyDescent="0.25">
      <c r="A117" s="4" t="s">
        <v>53</v>
      </c>
      <c r="B117" s="35" t="s">
        <v>54</v>
      </c>
      <c r="C117" s="36"/>
      <c r="D117" s="70">
        <f>D120+D118</f>
        <v>1650</v>
      </c>
      <c r="E117" s="36"/>
      <c r="F117" s="70"/>
    </row>
    <row r="118" spans="1:8" ht="26.4" x14ac:dyDescent="0.25">
      <c r="A118" s="6" t="s">
        <v>15</v>
      </c>
      <c r="B118" s="35" t="s">
        <v>54</v>
      </c>
      <c r="C118" s="36" t="s">
        <v>16</v>
      </c>
      <c r="D118" s="70">
        <f>D119</f>
        <v>1000</v>
      </c>
      <c r="E118" s="36"/>
      <c r="F118" s="70"/>
    </row>
    <row r="119" spans="1:8" ht="26.4" x14ac:dyDescent="0.25">
      <c r="A119" s="9" t="s">
        <v>17</v>
      </c>
      <c r="B119" s="35" t="s">
        <v>54</v>
      </c>
      <c r="C119" s="36" t="s">
        <v>18</v>
      </c>
      <c r="D119" s="70">
        <v>1000</v>
      </c>
      <c r="E119" s="36"/>
      <c r="F119" s="70"/>
    </row>
    <row r="120" spans="1:8" x14ac:dyDescent="0.25">
      <c r="A120" s="6" t="s">
        <v>37</v>
      </c>
      <c r="B120" s="35" t="s">
        <v>54</v>
      </c>
      <c r="C120" s="36" t="s">
        <v>38</v>
      </c>
      <c r="D120" s="50">
        <f>D121</f>
        <v>650</v>
      </c>
      <c r="E120" s="36"/>
      <c r="F120" s="50"/>
    </row>
    <row r="121" spans="1:8" x14ac:dyDescent="0.25">
      <c r="A121" s="14" t="s">
        <v>55</v>
      </c>
      <c r="B121" s="35" t="s">
        <v>54</v>
      </c>
      <c r="C121" s="36" t="s">
        <v>56</v>
      </c>
      <c r="D121" s="50">
        <f>2000-1000-350</f>
        <v>650</v>
      </c>
      <c r="E121" s="36"/>
      <c r="F121" s="50"/>
    </row>
    <row r="122" spans="1:8" ht="39.6" x14ac:dyDescent="0.25">
      <c r="A122" s="13" t="s">
        <v>57</v>
      </c>
      <c r="B122" s="35" t="s">
        <v>58</v>
      </c>
      <c r="C122" s="36"/>
      <c r="D122" s="70">
        <f>D123</f>
        <v>4610</v>
      </c>
      <c r="E122" s="36"/>
      <c r="F122" s="70"/>
    </row>
    <row r="123" spans="1:8" ht="52.8" x14ac:dyDescent="0.25">
      <c r="A123" s="13" t="s">
        <v>9</v>
      </c>
      <c r="B123" s="35" t="s">
        <v>58</v>
      </c>
      <c r="C123" s="36" t="s">
        <v>10</v>
      </c>
      <c r="D123" s="70">
        <f>D124</f>
        <v>4610</v>
      </c>
      <c r="E123" s="36"/>
      <c r="F123" s="70"/>
    </row>
    <row r="124" spans="1:8" ht="15" customHeight="1" x14ac:dyDescent="0.25">
      <c r="A124" s="7" t="s">
        <v>35</v>
      </c>
      <c r="B124" s="35" t="s">
        <v>58</v>
      </c>
      <c r="C124" s="36" t="s">
        <v>36</v>
      </c>
      <c r="D124" s="50">
        <f>4119.1+490.9</f>
        <v>4610</v>
      </c>
      <c r="E124" s="36"/>
      <c r="F124" s="50"/>
    </row>
    <row r="125" spans="1:8" s="32" customFormat="1" ht="39.6" x14ac:dyDescent="0.25">
      <c r="A125" s="75" t="s">
        <v>167</v>
      </c>
      <c r="B125" s="40" t="s">
        <v>68</v>
      </c>
      <c r="C125" s="41"/>
      <c r="D125" s="76">
        <f>D126+D139+D202+D242+D183+D197+D168+D171+D174+D177</f>
        <v>1229729.7000000002</v>
      </c>
      <c r="E125" s="76">
        <f t="shared" ref="E125:F125" si="5">E126+E139+E202+E242+E183+E197+E168+E171+E174+E177</f>
        <v>87222.700000000012</v>
      </c>
      <c r="F125" s="76">
        <f t="shared" si="5"/>
        <v>700978.79999999993</v>
      </c>
      <c r="G125" s="76"/>
      <c r="H125" s="33"/>
    </row>
    <row r="126" spans="1:8" s="32" customFormat="1" ht="26.4" x14ac:dyDescent="0.25">
      <c r="A126" s="52" t="s">
        <v>69</v>
      </c>
      <c r="B126" s="53" t="s">
        <v>190</v>
      </c>
      <c r="C126" s="54"/>
      <c r="D126" s="86">
        <f>D127+D130+D133+D136</f>
        <v>271152.09999999998</v>
      </c>
      <c r="E126" s="54"/>
      <c r="F126" s="86">
        <f>F127+F130+F133</f>
        <v>146731.79999999999</v>
      </c>
      <c r="H126" s="33"/>
    </row>
    <row r="127" spans="1:8" s="32" customFormat="1" ht="26.4" x14ac:dyDescent="0.25">
      <c r="A127" s="52" t="s">
        <v>70</v>
      </c>
      <c r="B127" s="53" t="s">
        <v>71</v>
      </c>
      <c r="C127" s="54"/>
      <c r="D127" s="86">
        <f>D128</f>
        <v>115753.09999999999</v>
      </c>
      <c r="E127" s="54"/>
      <c r="F127" s="86">
        <f>F128</f>
        <v>0</v>
      </c>
      <c r="H127" s="33"/>
    </row>
    <row r="128" spans="1:8" s="32" customFormat="1" ht="26.4" x14ac:dyDescent="0.25">
      <c r="A128" s="52" t="s">
        <v>70</v>
      </c>
      <c r="B128" s="53" t="s">
        <v>71</v>
      </c>
      <c r="C128" s="54" t="s">
        <v>72</v>
      </c>
      <c r="D128" s="86">
        <f>D129</f>
        <v>115753.09999999999</v>
      </c>
      <c r="E128" s="54"/>
      <c r="F128" s="86">
        <f>F129</f>
        <v>0</v>
      </c>
      <c r="H128" s="33"/>
    </row>
    <row r="129" spans="1:8" s="32" customFormat="1" x14ac:dyDescent="0.25">
      <c r="A129" s="55" t="s">
        <v>73</v>
      </c>
      <c r="B129" s="53" t="s">
        <v>71</v>
      </c>
      <c r="C129" s="54" t="s">
        <v>74</v>
      </c>
      <c r="D129" s="86">
        <f>100289-462.4-200-407-20-100-664.5-100+1322.3+4534.2+157+700+10018.9+26+322.7+336.9</f>
        <v>115753.09999999999</v>
      </c>
      <c r="E129" s="54"/>
      <c r="F129" s="86"/>
      <c r="H129" s="33"/>
    </row>
    <row r="130" spans="1:8" s="32" customFormat="1" ht="27" customHeight="1" x14ac:dyDescent="0.25">
      <c r="A130" s="52" t="s">
        <v>75</v>
      </c>
      <c r="B130" s="53" t="s">
        <v>76</v>
      </c>
      <c r="C130" s="54"/>
      <c r="D130" s="86">
        <f>D131</f>
        <v>144541.79999999999</v>
      </c>
      <c r="E130" s="54"/>
      <c r="F130" s="86">
        <f>F131</f>
        <v>144541.79999999999</v>
      </c>
      <c r="H130" s="33"/>
    </row>
    <row r="131" spans="1:8" s="32" customFormat="1" ht="26.4" x14ac:dyDescent="0.25">
      <c r="A131" s="52" t="s">
        <v>70</v>
      </c>
      <c r="B131" s="53" t="s">
        <v>76</v>
      </c>
      <c r="C131" s="54" t="s">
        <v>72</v>
      </c>
      <c r="D131" s="86">
        <f>D132</f>
        <v>144541.79999999999</v>
      </c>
      <c r="E131" s="54"/>
      <c r="F131" s="86">
        <f>F132</f>
        <v>144541.79999999999</v>
      </c>
      <c r="H131" s="33"/>
    </row>
    <row r="132" spans="1:8" s="32" customFormat="1" x14ac:dyDescent="0.25">
      <c r="A132" s="55" t="s">
        <v>73</v>
      </c>
      <c r="B132" s="53" t="s">
        <v>76</v>
      </c>
      <c r="C132" s="54" t="s">
        <v>74</v>
      </c>
      <c r="D132" s="86">
        <f>145761.8-13420+12200</f>
        <v>144541.79999999999</v>
      </c>
      <c r="E132" s="86"/>
      <c r="F132" s="86">
        <f t="shared" ref="F132" si="6">145761.8-13420+12200</f>
        <v>144541.79999999999</v>
      </c>
      <c r="H132" s="33"/>
    </row>
    <row r="133" spans="1:8" s="32" customFormat="1" ht="79.2" x14ac:dyDescent="0.25">
      <c r="A133" s="88" t="s">
        <v>218</v>
      </c>
      <c r="B133" s="63" t="s">
        <v>291</v>
      </c>
      <c r="C133" s="64"/>
      <c r="D133" s="50">
        <f>D134</f>
        <v>2190</v>
      </c>
      <c r="E133" s="64"/>
      <c r="F133" s="50">
        <f>F134</f>
        <v>2190</v>
      </c>
      <c r="H133" s="33"/>
    </row>
    <row r="134" spans="1:8" s="32" customFormat="1" ht="26.4" x14ac:dyDescent="0.25">
      <c r="A134" s="88" t="s">
        <v>70</v>
      </c>
      <c r="B134" s="63" t="s">
        <v>291</v>
      </c>
      <c r="C134" s="64" t="s">
        <v>72</v>
      </c>
      <c r="D134" s="50">
        <f>D135</f>
        <v>2190</v>
      </c>
      <c r="E134" s="64"/>
      <c r="F134" s="50">
        <f>F135</f>
        <v>2190</v>
      </c>
      <c r="H134" s="33"/>
    </row>
    <row r="135" spans="1:8" s="32" customFormat="1" x14ac:dyDescent="0.25">
      <c r="A135" s="88" t="s">
        <v>73</v>
      </c>
      <c r="B135" s="63" t="s">
        <v>291</v>
      </c>
      <c r="C135" s="64" t="s">
        <v>74</v>
      </c>
      <c r="D135" s="50">
        <f>2166+24</f>
        <v>2190</v>
      </c>
      <c r="E135" s="50"/>
      <c r="F135" s="50">
        <f t="shared" ref="F135" si="7">2166+24</f>
        <v>2190</v>
      </c>
      <c r="H135" s="33"/>
    </row>
    <row r="136" spans="1:8" s="32" customFormat="1" ht="42.75" customHeight="1" x14ac:dyDescent="0.25">
      <c r="A136" s="88" t="s">
        <v>301</v>
      </c>
      <c r="B136" s="63" t="s">
        <v>305</v>
      </c>
      <c r="C136" s="64"/>
      <c r="D136" s="50">
        <f>D137</f>
        <v>8667.2000000000007</v>
      </c>
      <c r="E136" s="64"/>
      <c r="F136" s="50"/>
      <c r="H136" s="33"/>
    </row>
    <row r="137" spans="1:8" s="32" customFormat="1" ht="26.4" x14ac:dyDescent="0.25">
      <c r="A137" s="88" t="s">
        <v>70</v>
      </c>
      <c r="B137" s="63" t="s">
        <v>305</v>
      </c>
      <c r="C137" s="64" t="s">
        <v>72</v>
      </c>
      <c r="D137" s="50">
        <f>D138</f>
        <v>8667.2000000000007</v>
      </c>
      <c r="E137" s="64"/>
      <c r="F137" s="50"/>
      <c r="H137" s="33"/>
    </row>
    <row r="138" spans="1:8" s="32" customFormat="1" x14ac:dyDescent="0.25">
      <c r="A138" s="88" t="s">
        <v>73</v>
      </c>
      <c r="B138" s="63" t="s">
        <v>305</v>
      </c>
      <c r="C138" s="64" t="s">
        <v>74</v>
      </c>
      <c r="D138" s="50">
        <v>8667.2000000000007</v>
      </c>
      <c r="E138" s="64"/>
      <c r="F138" s="50"/>
      <c r="H138" s="33"/>
    </row>
    <row r="139" spans="1:8" s="32" customFormat="1" ht="26.4" x14ac:dyDescent="0.25">
      <c r="A139" s="52" t="s">
        <v>77</v>
      </c>
      <c r="B139" s="53" t="s">
        <v>191</v>
      </c>
      <c r="C139" s="54"/>
      <c r="D139" s="86">
        <f>D140+D150+D153+D156+D159+D162+D165+D147+D180</f>
        <v>740542.00000000012</v>
      </c>
      <c r="E139" s="86">
        <f t="shared" ref="E139:F139" si="8">E140+E150+E153+E156+E159+E162+E165</f>
        <v>28521.8</v>
      </c>
      <c r="F139" s="86">
        <f t="shared" si="8"/>
        <v>466508</v>
      </c>
      <c r="H139" s="33"/>
    </row>
    <row r="140" spans="1:8" s="32" customFormat="1" ht="26.4" x14ac:dyDescent="0.25">
      <c r="A140" s="52" t="s">
        <v>70</v>
      </c>
      <c r="B140" s="53" t="s">
        <v>78</v>
      </c>
      <c r="C140" s="54"/>
      <c r="D140" s="86">
        <f>D145+D141+D143</f>
        <v>234326.69999999998</v>
      </c>
      <c r="E140" s="54"/>
      <c r="F140" s="86"/>
      <c r="H140" s="33"/>
    </row>
    <row r="141" spans="1:8" s="32" customFormat="1" ht="26.4" x14ac:dyDescent="0.25">
      <c r="A141" s="51" t="s">
        <v>15</v>
      </c>
      <c r="B141" s="53" t="s">
        <v>78</v>
      </c>
      <c r="C141" s="54" t="s">
        <v>16</v>
      </c>
      <c r="D141" s="86">
        <f>D142</f>
        <v>4635.7000000000007</v>
      </c>
      <c r="E141" s="54"/>
      <c r="F141" s="86"/>
      <c r="H141" s="33"/>
    </row>
    <row r="142" spans="1:8" s="32" customFormat="1" ht="26.4" x14ac:dyDescent="0.25">
      <c r="A142" s="8" t="s">
        <v>17</v>
      </c>
      <c r="B142" s="53" t="s">
        <v>78</v>
      </c>
      <c r="C142" s="54" t="s">
        <v>18</v>
      </c>
      <c r="D142" s="86">
        <f>4292.1+100+250-6.4</f>
        <v>4635.7000000000007</v>
      </c>
      <c r="E142" s="54"/>
      <c r="F142" s="86"/>
      <c r="H142" s="33"/>
    </row>
    <row r="143" spans="1:8" s="32" customFormat="1" x14ac:dyDescent="0.25">
      <c r="A143" s="11" t="s">
        <v>37</v>
      </c>
      <c r="B143" s="53" t="s">
        <v>78</v>
      </c>
      <c r="C143" s="54" t="s">
        <v>38</v>
      </c>
      <c r="D143" s="86">
        <f>D144</f>
        <v>6.4</v>
      </c>
      <c r="E143" s="54"/>
      <c r="F143" s="86"/>
      <c r="H143" s="33"/>
    </row>
    <row r="144" spans="1:8" s="32" customFormat="1" x14ac:dyDescent="0.25">
      <c r="A144" s="9" t="s">
        <v>46</v>
      </c>
      <c r="B144" s="53" t="s">
        <v>78</v>
      </c>
      <c r="C144" s="54" t="s">
        <v>40</v>
      </c>
      <c r="D144" s="86">
        <v>6.4</v>
      </c>
      <c r="E144" s="54"/>
      <c r="F144" s="86"/>
      <c r="H144" s="33"/>
    </row>
    <row r="145" spans="1:8" s="32" customFormat="1" x14ac:dyDescent="0.25">
      <c r="A145" s="6" t="s">
        <v>39</v>
      </c>
      <c r="B145" s="53" t="s">
        <v>78</v>
      </c>
      <c r="C145" s="54" t="s">
        <v>72</v>
      </c>
      <c r="D145" s="86">
        <f>D146</f>
        <v>229684.59999999998</v>
      </c>
      <c r="E145" s="54"/>
      <c r="F145" s="86"/>
      <c r="H145" s="33"/>
    </row>
    <row r="146" spans="1:8" s="32" customFormat="1" x14ac:dyDescent="0.25">
      <c r="A146" s="55" t="s">
        <v>73</v>
      </c>
      <c r="B146" s="53" t="s">
        <v>78</v>
      </c>
      <c r="C146" s="54" t="s">
        <v>74</v>
      </c>
      <c r="D146" s="86">
        <f>170180.4+350-958.1-1300-180+1465-112.5-50-250+19231.3-50-4292.1-388+564.2+43+5840.8+18964.2+1096.6+6482.2+3114.8+8821.3+1011.5+100</f>
        <v>229684.59999999998</v>
      </c>
      <c r="E146" s="54"/>
      <c r="F146" s="86"/>
      <c r="H146" s="33"/>
    </row>
    <row r="147" spans="1:8" s="32" customFormat="1" ht="26.4" x14ac:dyDescent="0.25">
      <c r="A147" s="134" t="s">
        <v>53</v>
      </c>
      <c r="B147" s="129" t="s">
        <v>267</v>
      </c>
      <c r="C147" s="108"/>
      <c r="D147" s="86">
        <f t="shared" ref="D147:D148" si="9">D148</f>
        <v>350</v>
      </c>
      <c r="E147" s="54"/>
      <c r="F147" s="86"/>
      <c r="H147" s="33"/>
    </row>
    <row r="148" spans="1:8" s="32" customFormat="1" ht="26.4" x14ac:dyDescent="0.25">
      <c r="A148" s="134" t="s">
        <v>70</v>
      </c>
      <c r="B148" s="129" t="s">
        <v>267</v>
      </c>
      <c r="C148" s="108" t="s">
        <v>72</v>
      </c>
      <c r="D148" s="86">
        <f t="shared" si="9"/>
        <v>350</v>
      </c>
      <c r="E148" s="54"/>
      <c r="F148" s="86"/>
      <c r="H148" s="33"/>
    </row>
    <row r="149" spans="1:8" s="32" customFormat="1" x14ac:dyDescent="0.25">
      <c r="A149" s="88" t="s">
        <v>73</v>
      </c>
      <c r="B149" s="129" t="s">
        <v>267</v>
      </c>
      <c r="C149" s="108" t="s">
        <v>74</v>
      </c>
      <c r="D149" s="86">
        <v>350</v>
      </c>
      <c r="E149" s="54"/>
      <c r="F149" s="86"/>
      <c r="H149" s="33"/>
    </row>
    <row r="150" spans="1:8" s="32" customFormat="1" ht="29.25" customHeight="1" x14ac:dyDescent="0.25">
      <c r="A150" s="52" t="s">
        <v>75</v>
      </c>
      <c r="B150" s="53" t="s">
        <v>238</v>
      </c>
      <c r="C150" s="54"/>
      <c r="D150" s="86">
        <f>D151</f>
        <v>450101.10000000003</v>
      </c>
      <c r="E150" s="54"/>
      <c r="F150" s="86">
        <f>F151</f>
        <v>450101.10000000003</v>
      </c>
      <c r="H150" s="33"/>
    </row>
    <row r="151" spans="1:8" s="32" customFormat="1" ht="26.4" x14ac:dyDescent="0.25">
      <c r="A151" s="52" t="s">
        <v>70</v>
      </c>
      <c r="B151" s="53" t="s">
        <v>238</v>
      </c>
      <c r="C151" s="54" t="s">
        <v>72</v>
      </c>
      <c r="D151" s="86">
        <f>D152</f>
        <v>450101.10000000003</v>
      </c>
      <c r="E151" s="54"/>
      <c r="F151" s="86">
        <f>F152</f>
        <v>450101.10000000003</v>
      </c>
      <c r="H151" s="33"/>
    </row>
    <row r="152" spans="1:8" s="32" customFormat="1" x14ac:dyDescent="0.25">
      <c r="A152" s="55" t="s">
        <v>73</v>
      </c>
      <c r="B152" s="53" t="s">
        <v>238</v>
      </c>
      <c r="C152" s="54" t="s">
        <v>74</v>
      </c>
      <c r="D152" s="86">
        <f>374024.9+7660+68416.2</f>
        <v>450101.10000000003</v>
      </c>
      <c r="E152" s="86"/>
      <c r="F152" s="86">
        <f t="shared" ref="F152" si="10">374024.9+7660+68416.2</f>
        <v>450101.10000000003</v>
      </c>
      <c r="H152" s="33"/>
    </row>
    <row r="153" spans="1:8" s="32" customFormat="1" ht="39.6" x14ac:dyDescent="0.25">
      <c r="A153" s="56" t="s">
        <v>79</v>
      </c>
      <c r="B153" s="53" t="s">
        <v>80</v>
      </c>
      <c r="C153" s="57"/>
      <c r="D153" s="86">
        <f>D154</f>
        <v>4364.5</v>
      </c>
      <c r="E153" s="57"/>
      <c r="F153" s="86">
        <f>F154</f>
        <v>4364.5</v>
      </c>
      <c r="H153" s="33"/>
    </row>
    <row r="154" spans="1:8" s="32" customFormat="1" ht="26.4" x14ac:dyDescent="0.25">
      <c r="A154" s="55" t="s">
        <v>70</v>
      </c>
      <c r="B154" s="53" t="s">
        <v>80</v>
      </c>
      <c r="C154" s="54" t="s">
        <v>72</v>
      </c>
      <c r="D154" s="86">
        <f>D155</f>
        <v>4364.5</v>
      </c>
      <c r="E154" s="54"/>
      <c r="F154" s="86">
        <f>F155</f>
        <v>4364.5</v>
      </c>
      <c r="H154" s="33"/>
    </row>
    <row r="155" spans="1:8" s="32" customFormat="1" x14ac:dyDescent="0.25">
      <c r="A155" s="55" t="s">
        <v>73</v>
      </c>
      <c r="B155" s="53" t="s">
        <v>80</v>
      </c>
      <c r="C155" s="54" t="s">
        <v>74</v>
      </c>
      <c r="D155" s="86">
        <f>5764.5-1400</f>
        <v>4364.5</v>
      </c>
      <c r="E155" s="86"/>
      <c r="F155" s="86">
        <f t="shared" ref="F155" si="11">5764.5-1400</f>
        <v>4364.5</v>
      </c>
      <c r="H155" s="33"/>
    </row>
    <row r="156" spans="1:8" s="32" customFormat="1" ht="52.8" x14ac:dyDescent="0.25">
      <c r="A156" s="88" t="s">
        <v>227</v>
      </c>
      <c r="B156" s="53" t="s">
        <v>217</v>
      </c>
      <c r="C156" s="54"/>
      <c r="D156" s="86">
        <f>D157</f>
        <v>2938.8</v>
      </c>
      <c r="E156" s="54"/>
      <c r="F156" s="86">
        <f>F157</f>
        <v>2938.8</v>
      </c>
      <c r="H156" s="33"/>
    </row>
    <row r="157" spans="1:8" s="32" customFormat="1" ht="26.4" x14ac:dyDescent="0.25">
      <c r="A157" s="52" t="s">
        <v>70</v>
      </c>
      <c r="B157" s="53" t="s">
        <v>217</v>
      </c>
      <c r="C157" s="54" t="s">
        <v>72</v>
      </c>
      <c r="D157" s="86">
        <f>D158</f>
        <v>2938.8</v>
      </c>
      <c r="E157" s="54"/>
      <c r="F157" s="86">
        <f>F158</f>
        <v>2938.8</v>
      </c>
      <c r="H157" s="33"/>
    </row>
    <row r="158" spans="1:8" s="32" customFormat="1" x14ac:dyDescent="0.25">
      <c r="A158" s="55" t="s">
        <v>73</v>
      </c>
      <c r="B158" s="53" t="s">
        <v>217</v>
      </c>
      <c r="C158" s="54" t="s">
        <v>74</v>
      </c>
      <c r="D158" s="86">
        <v>2938.8</v>
      </c>
      <c r="E158" s="54"/>
      <c r="F158" s="86">
        <v>2938.8</v>
      </c>
      <c r="H158" s="33"/>
    </row>
    <row r="159" spans="1:8" s="32" customFormat="1" ht="66" x14ac:dyDescent="0.25">
      <c r="A159" s="88" t="s">
        <v>219</v>
      </c>
      <c r="B159" s="63" t="s">
        <v>290</v>
      </c>
      <c r="C159" s="64"/>
      <c r="D159" s="86">
        <f>D160</f>
        <v>1307.0999999999999</v>
      </c>
      <c r="E159" s="64"/>
      <c r="F159" s="86">
        <f>F160</f>
        <v>1307.0999999999999</v>
      </c>
      <c r="H159" s="33"/>
    </row>
    <row r="160" spans="1:8" s="32" customFormat="1" ht="26.4" x14ac:dyDescent="0.25">
      <c r="A160" s="88" t="s">
        <v>70</v>
      </c>
      <c r="B160" s="63" t="s">
        <v>290</v>
      </c>
      <c r="C160" s="108" t="s">
        <v>72</v>
      </c>
      <c r="D160" s="86">
        <f>D161</f>
        <v>1307.0999999999999</v>
      </c>
      <c r="E160" s="108"/>
      <c r="F160" s="86">
        <f>F161</f>
        <v>1307.0999999999999</v>
      </c>
      <c r="H160" s="33"/>
    </row>
    <row r="161" spans="1:8" s="32" customFormat="1" x14ac:dyDescent="0.25">
      <c r="A161" s="88" t="s">
        <v>73</v>
      </c>
      <c r="B161" s="63" t="s">
        <v>290</v>
      </c>
      <c r="C161" s="64" t="s">
        <v>74</v>
      </c>
      <c r="D161" s="86">
        <v>1307.0999999999999</v>
      </c>
      <c r="E161" s="64"/>
      <c r="F161" s="86">
        <v>1307.0999999999999</v>
      </c>
      <c r="H161" s="33"/>
    </row>
    <row r="162" spans="1:8" s="126" customFormat="1" ht="48.75" customHeight="1" x14ac:dyDescent="0.25">
      <c r="A162" s="132" t="s">
        <v>256</v>
      </c>
      <c r="B162" s="63" t="s">
        <v>257</v>
      </c>
      <c r="C162" s="128"/>
      <c r="D162" s="50">
        <f>D163</f>
        <v>5975.9999999999991</v>
      </c>
      <c r="E162" s="50"/>
      <c r="F162" s="50">
        <f t="shared" ref="F162" si="12">F163</f>
        <v>5975.9999999999991</v>
      </c>
      <c r="H162" s="131"/>
    </row>
    <row r="163" spans="1:8" s="32" customFormat="1" ht="26.4" x14ac:dyDescent="0.25">
      <c r="A163" s="6" t="s">
        <v>70</v>
      </c>
      <c r="B163" s="63" t="s">
        <v>257</v>
      </c>
      <c r="C163" s="64" t="s">
        <v>72</v>
      </c>
      <c r="D163" s="50">
        <f>D164</f>
        <v>5975.9999999999991</v>
      </c>
      <c r="E163" s="50"/>
      <c r="F163" s="50">
        <f>F164</f>
        <v>5975.9999999999991</v>
      </c>
      <c r="H163" s="33"/>
    </row>
    <row r="164" spans="1:8" s="32" customFormat="1" x14ac:dyDescent="0.25">
      <c r="A164" s="6" t="s">
        <v>73</v>
      </c>
      <c r="B164" s="63" t="s">
        <v>257</v>
      </c>
      <c r="C164" s="64" t="s">
        <v>74</v>
      </c>
      <c r="D164" s="50">
        <f>11842.8-6681.8+815</f>
        <v>5975.9999999999991</v>
      </c>
      <c r="E164" s="50"/>
      <c r="F164" s="50">
        <f t="shared" ref="F164" si="13">11842.8-6681.8+815</f>
        <v>5975.9999999999991</v>
      </c>
      <c r="H164" s="33"/>
    </row>
    <row r="165" spans="1:8" s="126" customFormat="1" ht="52.8" x14ac:dyDescent="0.25">
      <c r="A165" s="88" t="s">
        <v>227</v>
      </c>
      <c r="B165" s="129" t="s">
        <v>258</v>
      </c>
      <c r="C165" s="64"/>
      <c r="D165" s="50">
        <f t="shared" ref="D165:F166" si="14">D166</f>
        <v>30648.799999999999</v>
      </c>
      <c r="E165" s="50">
        <f t="shared" si="14"/>
        <v>28521.8</v>
      </c>
      <c r="F165" s="50">
        <f t="shared" si="14"/>
        <v>1820.5</v>
      </c>
      <c r="H165" s="131"/>
    </row>
    <row r="166" spans="1:8" s="126" customFormat="1" ht="26.4" x14ac:dyDescent="0.25">
      <c r="A166" s="88" t="s">
        <v>70</v>
      </c>
      <c r="B166" s="129" t="s">
        <v>258</v>
      </c>
      <c r="C166" s="64" t="s">
        <v>72</v>
      </c>
      <c r="D166" s="50">
        <f t="shared" si="14"/>
        <v>30648.799999999999</v>
      </c>
      <c r="E166" s="50">
        <f t="shared" si="14"/>
        <v>28521.8</v>
      </c>
      <c r="F166" s="50">
        <f t="shared" si="14"/>
        <v>1820.5</v>
      </c>
      <c r="H166" s="131"/>
    </row>
    <row r="167" spans="1:8" s="126" customFormat="1" x14ac:dyDescent="0.25">
      <c r="A167" s="88" t="s">
        <v>73</v>
      </c>
      <c r="B167" s="129" t="s">
        <v>258</v>
      </c>
      <c r="C167" s="64" t="s">
        <v>74</v>
      </c>
      <c r="D167" s="50">
        <v>30648.799999999999</v>
      </c>
      <c r="E167" s="50">
        <v>28521.8</v>
      </c>
      <c r="F167" s="50">
        <v>1820.5</v>
      </c>
      <c r="H167" s="131"/>
    </row>
    <row r="168" spans="1:8" s="126" customFormat="1" ht="66" x14ac:dyDescent="0.25">
      <c r="A168" s="88" t="s">
        <v>259</v>
      </c>
      <c r="B168" s="129" t="s">
        <v>266</v>
      </c>
      <c r="C168" s="64"/>
      <c r="D168" s="50">
        <f>D169</f>
        <v>62521.4</v>
      </c>
      <c r="E168" s="50"/>
      <c r="F168" s="50">
        <f>F169</f>
        <v>61896.2</v>
      </c>
      <c r="H168" s="131"/>
    </row>
    <row r="169" spans="1:8" s="32" customFormat="1" ht="26.4" x14ac:dyDescent="0.25">
      <c r="A169" s="88" t="s">
        <v>70</v>
      </c>
      <c r="B169" s="129" t="s">
        <v>266</v>
      </c>
      <c r="C169" s="64" t="s">
        <v>72</v>
      </c>
      <c r="D169" s="50">
        <f>D170</f>
        <v>62521.4</v>
      </c>
      <c r="E169" s="50"/>
      <c r="F169" s="50">
        <f>F170</f>
        <v>61896.2</v>
      </c>
      <c r="H169" s="33"/>
    </row>
    <row r="170" spans="1:8" s="32" customFormat="1" x14ac:dyDescent="0.25">
      <c r="A170" s="88" t="s">
        <v>73</v>
      </c>
      <c r="B170" s="129" t="s">
        <v>266</v>
      </c>
      <c r="C170" s="64" t="s">
        <v>74</v>
      </c>
      <c r="D170" s="50">
        <v>62521.4</v>
      </c>
      <c r="E170" s="50"/>
      <c r="F170" s="50">
        <v>61896.2</v>
      </c>
      <c r="H170" s="33"/>
    </row>
    <row r="171" spans="1:8" s="126" customFormat="1" ht="39.6" x14ac:dyDescent="0.25">
      <c r="A171" s="88" t="s">
        <v>260</v>
      </c>
      <c r="B171" s="129" t="s">
        <v>261</v>
      </c>
      <c r="C171" s="64"/>
      <c r="D171" s="50">
        <f>D172</f>
        <v>55290</v>
      </c>
      <c r="E171" s="50">
        <f>E172</f>
        <v>55290</v>
      </c>
      <c r="F171" s="50"/>
      <c r="H171" s="131"/>
    </row>
    <row r="172" spans="1:8" s="32" customFormat="1" ht="26.4" x14ac:dyDescent="0.25">
      <c r="A172" s="88" t="s">
        <v>70</v>
      </c>
      <c r="B172" s="129" t="s">
        <v>261</v>
      </c>
      <c r="C172" s="64" t="s">
        <v>72</v>
      </c>
      <c r="D172" s="50">
        <f>D173</f>
        <v>55290</v>
      </c>
      <c r="E172" s="50">
        <f>E173</f>
        <v>55290</v>
      </c>
      <c r="F172" s="50"/>
      <c r="H172" s="33"/>
    </row>
    <row r="173" spans="1:8" s="32" customFormat="1" x14ac:dyDescent="0.25">
      <c r="A173" s="88" t="s">
        <v>73</v>
      </c>
      <c r="B173" s="129" t="s">
        <v>261</v>
      </c>
      <c r="C173" s="64" t="s">
        <v>74</v>
      </c>
      <c r="D173" s="50">
        <f>58590-3300</f>
        <v>55290</v>
      </c>
      <c r="E173" s="50">
        <f>58590-3300</f>
        <v>55290</v>
      </c>
      <c r="F173" s="50"/>
      <c r="H173" s="33"/>
    </row>
    <row r="174" spans="1:8" s="126" customFormat="1" ht="52.8" x14ac:dyDescent="0.25">
      <c r="A174" s="130" t="s">
        <v>262</v>
      </c>
      <c r="B174" s="63" t="s">
        <v>263</v>
      </c>
      <c r="C174" s="64"/>
      <c r="D174" s="70">
        <f t="shared" ref="D174:F175" si="15">D175</f>
        <v>2643.2</v>
      </c>
      <c r="E174" s="70">
        <f t="shared" si="15"/>
        <v>2590.6</v>
      </c>
      <c r="F174" s="70">
        <f t="shared" si="15"/>
        <v>26.2</v>
      </c>
      <c r="H174" s="131"/>
    </row>
    <row r="175" spans="1:8" s="32" customFormat="1" ht="26.4" x14ac:dyDescent="0.25">
      <c r="A175" s="10" t="s">
        <v>70</v>
      </c>
      <c r="B175" s="63" t="s">
        <v>263</v>
      </c>
      <c r="C175" s="64" t="s">
        <v>72</v>
      </c>
      <c r="D175" s="70">
        <f t="shared" si="15"/>
        <v>2643.2</v>
      </c>
      <c r="E175" s="70">
        <f t="shared" si="15"/>
        <v>2590.6</v>
      </c>
      <c r="F175" s="70">
        <f t="shared" si="15"/>
        <v>26.2</v>
      </c>
      <c r="H175" s="33"/>
    </row>
    <row r="176" spans="1:8" s="32" customFormat="1" x14ac:dyDescent="0.25">
      <c r="A176" s="18" t="s">
        <v>73</v>
      </c>
      <c r="B176" s="63" t="s">
        <v>263</v>
      </c>
      <c r="C176" s="64" t="s">
        <v>74</v>
      </c>
      <c r="D176" s="70">
        <v>2643.2</v>
      </c>
      <c r="E176" s="70">
        <v>2590.6</v>
      </c>
      <c r="F176" s="70">
        <v>26.2</v>
      </c>
      <c r="H176" s="33"/>
    </row>
    <row r="177" spans="1:8" s="126" customFormat="1" ht="79.2" x14ac:dyDescent="0.25">
      <c r="A177" s="130" t="s">
        <v>264</v>
      </c>
      <c r="B177" s="63" t="s">
        <v>265</v>
      </c>
      <c r="C177" s="64"/>
      <c r="D177" s="70">
        <f>D178</f>
        <v>820.3</v>
      </c>
      <c r="E177" s="70">
        <f>E178</f>
        <v>820.3</v>
      </c>
      <c r="F177" s="70"/>
      <c r="H177" s="131"/>
    </row>
    <row r="178" spans="1:8" s="32" customFormat="1" ht="26.4" x14ac:dyDescent="0.25">
      <c r="A178" s="10" t="s">
        <v>70</v>
      </c>
      <c r="B178" s="63" t="s">
        <v>265</v>
      </c>
      <c r="C178" s="64" t="s">
        <v>72</v>
      </c>
      <c r="D178" s="70">
        <f>D179</f>
        <v>820.3</v>
      </c>
      <c r="E178" s="70">
        <f>E179</f>
        <v>820.3</v>
      </c>
      <c r="F178" s="70"/>
      <c r="H178" s="33"/>
    </row>
    <row r="179" spans="1:8" s="32" customFormat="1" x14ac:dyDescent="0.25">
      <c r="A179" s="18" t="s">
        <v>73</v>
      </c>
      <c r="B179" s="63" t="s">
        <v>265</v>
      </c>
      <c r="C179" s="64" t="s">
        <v>74</v>
      </c>
      <c r="D179" s="70">
        <v>820.3</v>
      </c>
      <c r="E179" s="70">
        <v>820.3</v>
      </c>
      <c r="F179" s="70"/>
      <c r="H179" s="33"/>
    </row>
    <row r="180" spans="1:8" s="32" customFormat="1" ht="39.6" x14ac:dyDescent="0.25">
      <c r="A180" s="132" t="s">
        <v>256</v>
      </c>
      <c r="B180" s="63" t="s">
        <v>306</v>
      </c>
      <c r="C180" s="128"/>
      <c r="D180" s="70">
        <f>D181</f>
        <v>10529</v>
      </c>
      <c r="E180" s="70"/>
      <c r="F180" s="70"/>
      <c r="H180" s="33"/>
    </row>
    <row r="181" spans="1:8" s="32" customFormat="1" ht="26.4" x14ac:dyDescent="0.25">
      <c r="A181" s="6" t="s">
        <v>70</v>
      </c>
      <c r="B181" s="63" t="s">
        <v>306</v>
      </c>
      <c r="C181" s="64" t="s">
        <v>72</v>
      </c>
      <c r="D181" s="70">
        <f>D182</f>
        <v>10529</v>
      </c>
      <c r="E181" s="70"/>
      <c r="F181" s="70"/>
      <c r="H181" s="33"/>
    </row>
    <row r="182" spans="1:8" s="32" customFormat="1" x14ac:dyDescent="0.25">
      <c r="A182" s="6" t="s">
        <v>73</v>
      </c>
      <c r="B182" s="63" t="s">
        <v>306</v>
      </c>
      <c r="C182" s="64" t="s">
        <v>74</v>
      </c>
      <c r="D182" s="70">
        <f>10699.7-170.7</f>
        <v>10529</v>
      </c>
      <c r="E182" s="70"/>
      <c r="F182" s="70"/>
      <c r="H182" s="33"/>
    </row>
    <row r="183" spans="1:8" ht="26.4" x14ac:dyDescent="0.25">
      <c r="A183" s="58" t="s">
        <v>168</v>
      </c>
      <c r="B183" s="35" t="s">
        <v>173</v>
      </c>
      <c r="C183" s="36"/>
      <c r="D183" s="50">
        <f>D184+D190+D192+D194</f>
        <v>38316.800000000003</v>
      </c>
      <c r="E183" s="36"/>
      <c r="F183" s="50"/>
    </row>
    <row r="184" spans="1:8" ht="39.6" x14ac:dyDescent="0.25">
      <c r="A184" s="58" t="s">
        <v>169</v>
      </c>
      <c r="B184" s="35" t="s">
        <v>174</v>
      </c>
      <c r="C184" s="60"/>
      <c r="D184" s="92">
        <f>D185+D189</f>
        <v>8135.1</v>
      </c>
      <c r="E184" s="60"/>
      <c r="F184" s="92"/>
    </row>
    <row r="185" spans="1:8" x14ac:dyDescent="0.25">
      <c r="A185" s="61" t="s">
        <v>73</v>
      </c>
      <c r="B185" s="35" t="s">
        <v>174</v>
      </c>
      <c r="C185" s="60" t="s">
        <v>72</v>
      </c>
      <c r="D185" s="92">
        <f>D186</f>
        <v>8135.1</v>
      </c>
      <c r="E185" s="60"/>
      <c r="F185" s="92"/>
    </row>
    <row r="186" spans="1:8" ht="26.4" x14ac:dyDescent="0.25">
      <c r="A186" s="61" t="s">
        <v>170</v>
      </c>
      <c r="B186" s="35" t="s">
        <v>174</v>
      </c>
      <c r="C186" s="60" t="s">
        <v>74</v>
      </c>
      <c r="D186" s="92">
        <v>8135.1</v>
      </c>
      <c r="E186" s="60"/>
      <c r="F186" s="92"/>
    </row>
    <row r="187" spans="1:8" ht="26.4" hidden="1" x14ac:dyDescent="0.25">
      <c r="A187" s="61" t="s">
        <v>192</v>
      </c>
      <c r="B187" s="35" t="s">
        <v>174</v>
      </c>
      <c r="C187" s="60" t="s">
        <v>157</v>
      </c>
      <c r="D187" s="92"/>
      <c r="E187" s="60"/>
      <c r="F187" s="92"/>
    </row>
    <row r="188" spans="1:8" ht="39.6" hidden="1" x14ac:dyDescent="0.25">
      <c r="A188" s="61" t="s">
        <v>171</v>
      </c>
      <c r="B188" s="35" t="s">
        <v>174</v>
      </c>
      <c r="C188" s="60" t="s">
        <v>176</v>
      </c>
      <c r="D188" s="92"/>
      <c r="E188" s="60"/>
      <c r="F188" s="92"/>
    </row>
    <row r="189" spans="1:8" ht="52.8" hidden="1" x14ac:dyDescent="0.25">
      <c r="A189" s="61" t="s">
        <v>172</v>
      </c>
      <c r="B189" s="35" t="s">
        <v>174</v>
      </c>
      <c r="C189" s="60" t="s">
        <v>107</v>
      </c>
      <c r="D189" s="92"/>
      <c r="E189" s="60"/>
      <c r="F189" s="92"/>
    </row>
    <row r="190" spans="1:8" ht="26.4" x14ac:dyDescent="0.25">
      <c r="A190" s="58" t="s">
        <v>70</v>
      </c>
      <c r="B190" s="35" t="s">
        <v>175</v>
      </c>
      <c r="C190" s="60" t="s">
        <v>72</v>
      </c>
      <c r="D190" s="92">
        <f>D191</f>
        <v>10741.400000000001</v>
      </c>
      <c r="E190" s="60"/>
      <c r="F190" s="92"/>
    </row>
    <row r="191" spans="1:8" ht="19.5" customHeight="1" x14ac:dyDescent="0.25">
      <c r="A191" s="62" t="s">
        <v>73</v>
      </c>
      <c r="B191" s="35" t="s">
        <v>175</v>
      </c>
      <c r="C191" s="60" t="s">
        <v>74</v>
      </c>
      <c r="D191" s="92">
        <f>9552.5+85.1+274.1+829.7</f>
        <v>10741.400000000001</v>
      </c>
      <c r="E191" s="60"/>
      <c r="F191" s="92"/>
    </row>
    <row r="192" spans="1:8" ht="24" customHeight="1" x14ac:dyDescent="0.25">
      <c r="A192" s="58" t="s">
        <v>70</v>
      </c>
      <c r="B192" s="35" t="s">
        <v>82</v>
      </c>
      <c r="C192" s="60" t="s">
        <v>72</v>
      </c>
      <c r="D192" s="92">
        <f>D193</f>
        <v>16721.400000000001</v>
      </c>
      <c r="E192" s="60"/>
      <c r="F192" s="92"/>
    </row>
    <row r="193" spans="1:6" ht="17.25" customHeight="1" x14ac:dyDescent="0.25">
      <c r="A193" s="62" t="s">
        <v>73</v>
      </c>
      <c r="B193" s="35" t="s">
        <v>82</v>
      </c>
      <c r="C193" s="60" t="s">
        <v>74</v>
      </c>
      <c r="D193" s="92">
        <f>15785.4-30-75+112.6+252+676.4</f>
        <v>16721.400000000001</v>
      </c>
      <c r="E193" s="60"/>
      <c r="F193" s="92"/>
    </row>
    <row r="194" spans="1:6" ht="37.5" customHeight="1" x14ac:dyDescent="0.25">
      <c r="A194" s="58" t="s">
        <v>301</v>
      </c>
      <c r="B194" s="35" t="s">
        <v>307</v>
      </c>
      <c r="C194" s="60"/>
      <c r="D194" s="92">
        <f>D195</f>
        <v>2718.8999999999996</v>
      </c>
      <c r="E194" s="60"/>
      <c r="F194" s="92"/>
    </row>
    <row r="195" spans="1:6" ht="17.25" customHeight="1" x14ac:dyDescent="0.25">
      <c r="A195" s="61" t="s">
        <v>73</v>
      </c>
      <c r="B195" s="35" t="s">
        <v>307</v>
      </c>
      <c r="C195" s="60" t="s">
        <v>72</v>
      </c>
      <c r="D195" s="92">
        <f>D196</f>
        <v>2718.8999999999996</v>
      </c>
      <c r="E195" s="60"/>
      <c r="F195" s="92"/>
    </row>
    <row r="196" spans="1:6" ht="17.25" customHeight="1" x14ac:dyDescent="0.25">
      <c r="A196" s="61" t="s">
        <v>170</v>
      </c>
      <c r="B196" s="35" t="s">
        <v>307</v>
      </c>
      <c r="C196" s="60" t="s">
        <v>74</v>
      </c>
      <c r="D196" s="92">
        <f>1113.8+1605.1</f>
        <v>2718.8999999999996</v>
      </c>
      <c r="E196" s="60"/>
      <c r="F196" s="92"/>
    </row>
    <row r="197" spans="1:6" ht="26.4" x14ac:dyDescent="0.25">
      <c r="A197" s="30" t="s">
        <v>146</v>
      </c>
      <c r="B197" s="63" t="s">
        <v>145</v>
      </c>
      <c r="C197" s="64"/>
      <c r="D197" s="92">
        <f>D198+D200</f>
        <v>4604.5</v>
      </c>
      <c r="E197" s="64"/>
      <c r="F197" s="92">
        <f>F198+F200</f>
        <v>4404.5</v>
      </c>
    </row>
    <row r="198" spans="1:6" ht="26.4" x14ac:dyDescent="0.25">
      <c r="A198" s="23" t="s">
        <v>70</v>
      </c>
      <c r="B198" s="63" t="s">
        <v>158</v>
      </c>
      <c r="C198" s="64" t="s">
        <v>72</v>
      </c>
      <c r="D198" s="92">
        <f>D199</f>
        <v>200</v>
      </c>
      <c r="E198" s="64"/>
      <c r="F198" s="92"/>
    </row>
    <row r="199" spans="1:6" x14ac:dyDescent="0.25">
      <c r="A199" s="65" t="s">
        <v>73</v>
      </c>
      <c r="B199" s="63" t="s">
        <v>158</v>
      </c>
      <c r="C199" s="64" t="s">
        <v>74</v>
      </c>
      <c r="D199" s="92">
        <v>200</v>
      </c>
      <c r="E199" s="64"/>
      <c r="F199" s="92"/>
    </row>
    <row r="200" spans="1:6" ht="26.4" x14ac:dyDescent="0.25">
      <c r="A200" s="23" t="s">
        <v>70</v>
      </c>
      <c r="B200" s="63" t="s">
        <v>220</v>
      </c>
      <c r="C200" s="64" t="s">
        <v>72</v>
      </c>
      <c r="D200" s="92">
        <f>D201</f>
        <v>4404.5</v>
      </c>
      <c r="E200" s="64"/>
      <c r="F200" s="92">
        <f>F201</f>
        <v>4404.5</v>
      </c>
    </row>
    <row r="201" spans="1:6" x14ac:dyDescent="0.25">
      <c r="A201" s="65" t="s">
        <v>73</v>
      </c>
      <c r="B201" s="63" t="s">
        <v>220</v>
      </c>
      <c r="C201" s="64" t="s">
        <v>74</v>
      </c>
      <c r="D201" s="92">
        <v>4404.5</v>
      </c>
      <c r="E201" s="64"/>
      <c r="F201" s="92">
        <v>4404.5</v>
      </c>
    </row>
    <row r="202" spans="1:6" ht="39.6" x14ac:dyDescent="0.25">
      <c r="A202" s="58" t="s">
        <v>177</v>
      </c>
      <c r="B202" s="35" t="s">
        <v>193</v>
      </c>
      <c r="C202" s="54"/>
      <c r="D202" s="86">
        <f>D203+D208+D219+D232+D237+D211+D213+D216+D226+D229</f>
        <v>33809.299999999988</v>
      </c>
      <c r="E202" s="54"/>
      <c r="F202" s="86">
        <f>F203+F208+F219+F232+F237</f>
        <v>19822.7</v>
      </c>
    </row>
    <row r="203" spans="1:6" ht="30.75" customHeight="1" x14ac:dyDescent="0.25">
      <c r="A203" s="59" t="s">
        <v>92</v>
      </c>
      <c r="B203" s="42" t="s">
        <v>178</v>
      </c>
      <c r="C203" s="104"/>
      <c r="D203" s="86">
        <f>D205+D206</f>
        <v>4360.7</v>
      </c>
      <c r="E203" s="86"/>
      <c r="F203" s="86">
        <f t="shared" ref="F203" si="16">F205+F206</f>
        <v>4360.7</v>
      </c>
    </row>
    <row r="204" spans="1:6" ht="52.8" x14ac:dyDescent="0.25">
      <c r="A204" s="59" t="s">
        <v>9</v>
      </c>
      <c r="B204" s="42" t="s">
        <v>178</v>
      </c>
      <c r="C204" s="54" t="s">
        <v>10</v>
      </c>
      <c r="D204" s="86">
        <f>D205</f>
        <v>4000.7</v>
      </c>
      <c r="E204" s="54"/>
      <c r="F204" s="86">
        <f>F205</f>
        <v>4000.7</v>
      </c>
    </row>
    <row r="205" spans="1:6" ht="26.4" x14ac:dyDescent="0.25">
      <c r="A205" s="59" t="s">
        <v>11</v>
      </c>
      <c r="B205" s="42" t="s">
        <v>178</v>
      </c>
      <c r="C205" s="54" t="s">
        <v>14</v>
      </c>
      <c r="D205" s="86">
        <f>4360.7-250-50-60</f>
        <v>4000.7</v>
      </c>
      <c r="E205" s="86"/>
      <c r="F205" s="86">
        <f t="shared" ref="F205" si="17">4360.7-250-50-60</f>
        <v>4000.7</v>
      </c>
    </row>
    <row r="206" spans="1:6" ht="26.4" x14ac:dyDescent="0.25">
      <c r="A206" s="59" t="s">
        <v>15</v>
      </c>
      <c r="B206" s="42" t="s">
        <v>178</v>
      </c>
      <c r="C206" s="54" t="s">
        <v>16</v>
      </c>
      <c r="D206" s="86">
        <f>D207</f>
        <v>360</v>
      </c>
      <c r="E206" s="86"/>
      <c r="F206" s="86">
        <f t="shared" ref="F206" si="18">F207</f>
        <v>360</v>
      </c>
    </row>
    <row r="207" spans="1:6" ht="26.4" x14ac:dyDescent="0.25">
      <c r="A207" s="61" t="s">
        <v>17</v>
      </c>
      <c r="B207" s="42" t="s">
        <v>178</v>
      </c>
      <c r="C207" s="54" t="s">
        <v>18</v>
      </c>
      <c r="D207" s="86">
        <f>250+50+60</f>
        <v>360</v>
      </c>
      <c r="E207" s="86"/>
      <c r="F207" s="86">
        <f t="shared" ref="F207" si="19">250+50+60</f>
        <v>360</v>
      </c>
    </row>
    <row r="208" spans="1:6" ht="39.6" x14ac:dyDescent="0.25">
      <c r="A208" s="58" t="s">
        <v>177</v>
      </c>
      <c r="B208" s="42" t="s">
        <v>179</v>
      </c>
      <c r="C208" s="54"/>
      <c r="D208" s="86">
        <f>D209</f>
        <v>3271.9000000000005</v>
      </c>
      <c r="E208" s="54"/>
      <c r="F208" s="86"/>
    </row>
    <row r="209" spans="1:8" x14ac:dyDescent="0.25">
      <c r="A209" s="58" t="s">
        <v>12</v>
      </c>
      <c r="B209" s="42" t="s">
        <v>179</v>
      </c>
      <c r="C209" s="54" t="s">
        <v>10</v>
      </c>
      <c r="D209" s="86">
        <f>D210</f>
        <v>3271.9000000000005</v>
      </c>
      <c r="E209" s="54"/>
      <c r="F209" s="86"/>
    </row>
    <row r="210" spans="1:8" ht="26.4" x14ac:dyDescent="0.25">
      <c r="A210" s="59" t="s">
        <v>11</v>
      </c>
      <c r="B210" s="42" t="s">
        <v>179</v>
      </c>
      <c r="C210" s="54" t="s">
        <v>14</v>
      </c>
      <c r="D210" s="86">
        <f>3553.8+3-240.5-500-0.2+3+2.8+450</f>
        <v>3271.9000000000005</v>
      </c>
      <c r="E210" s="54"/>
      <c r="F210" s="86"/>
    </row>
    <row r="211" spans="1:8" x14ac:dyDescent="0.25">
      <c r="A211" s="58" t="s">
        <v>12</v>
      </c>
      <c r="B211" s="42" t="s">
        <v>292</v>
      </c>
      <c r="C211" s="54" t="s">
        <v>10</v>
      </c>
      <c r="D211" s="86">
        <f>D212</f>
        <v>240.7</v>
      </c>
      <c r="E211" s="54"/>
      <c r="F211" s="86"/>
    </row>
    <row r="212" spans="1:8" ht="26.4" x14ac:dyDescent="0.25">
      <c r="A212" s="59" t="s">
        <v>11</v>
      </c>
      <c r="B212" s="42" t="s">
        <v>292</v>
      </c>
      <c r="C212" s="54" t="s">
        <v>14</v>
      </c>
      <c r="D212" s="86">
        <f>240.5+0.2</f>
        <v>240.7</v>
      </c>
      <c r="E212" s="54"/>
      <c r="F212" s="86"/>
    </row>
    <row r="213" spans="1:8" ht="79.8" thickBot="1" x14ac:dyDescent="0.3">
      <c r="A213" s="148" t="s">
        <v>322</v>
      </c>
      <c r="B213" s="149" t="s">
        <v>327</v>
      </c>
      <c r="C213" s="150"/>
      <c r="D213" s="86">
        <f>D214</f>
        <v>45.6</v>
      </c>
      <c r="E213" s="54"/>
      <c r="F213" s="86"/>
    </row>
    <row r="214" spans="1:8" ht="52.8" x14ac:dyDescent="0.25">
      <c r="A214" s="30" t="s">
        <v>9</v>
      </c>
      <c r="B214" s="149" t="s">
        <v>327</v>
      </c>
      <c r="C214" s="64" t="s">
        <v>10</v>
      </c>
      <c r="D214" s="86">
        <f>D215</f>
        <v>45.6</v>
      </c>
      <c r="E214" s="54"/>
      <c r="F214" s="86"/>
    </row>
    <row r="215" spans="1:8" ht="26.4" x14ac:dyDescent="0.25">
      <c r="A215" s="30" t="s">
        <v>11</v>
      </c>
      <c r="B215" s="149" t="s">
        <v>327</v>
      </c>
      <c r="C215" s="64" t="s">
        <v>14</v>
      </c>
      <c r="D215" s="86">
        <v>45.6</v>
      </c>
      <c r="E215" s="54"/>
      <c r="F215" s="86"/>
    </row>
    <row r="216" spans="1:8" ht="53.4" thickBot="1" x14ac:dyDescent="0.3">
      <c r="A216" s="148" t="s">
        <v>323</v>
      </c>
      <c r="B216" s="149" t="s">
        <v>328</v>
      </c>
      <c r="C216" s="150"/>
      <c r="D216" s="86">
        <f>D217</f>
        <v>45.6</v>
      </c>
      <c r="E216" s="54"/>
      <c r="F216" s="86"/>
    </row>
    <row r="217" spans="1:8" ht="52.8" x14ac:dyDescent="0.25">
      <c r="A217" s="30" t="s">
        <v>9</v>
      </c>
      <c r="B217" s="149" t="s">
        <v>328</v>
      </c>
      <c r="C217" s="64" t="s">
        <v>10</v>
      </c>
      <c r="D217" s="86">
        <f>D218</f>
        <v>45.6</v>
      </c>
      <c r="E217" s="54"/>
      <c r="F217" s="86"/>
    </row>
    <row r="218" spans="1:8" ht="26.4" x14ac:dyDescent="0.25">
      <c r="A218" s="30" t="s">
        <v>11</v>
      </c>
      <c r="B218" s="149" t="s">
        <v>328</v>
      </c>
      <c r="C218" s="64" t="s">
        <v>14</v>
      </c>
      <c r="D218" s="86">
        <v>45.6</v>
      </c>
      <c r="E218" s="54"/>
      <c r="F218" s="86"/>
    </row>
    <row r="219" spans="1:8" ht="52.8" x14ac:dyDescent="0.25">
      <c r="A219" s="58" t="s">
        <v>91</v>
      </c>
      <c r="B219" s="35" t="s">
        <v>180</v>
      </c>
      <c r="C219" s="54"/>
      <c r="D219" s="86">
        <f>D220+D222+D224</f>
        <v>10330.799999999999</v>
      </c>
      <c r="E219" s="54"/>
      <c r="F219" s="86"/>
    </row>
    <row r="220" spans="1:8" s="32" customFormat="1" ht="52.8" x14ac:dyDescent="0.25">
      <c r="A220" s="59" t="s">
        <v>9</v>
      </c>
      <c r="B220" s="35" t="s">
        <v>180</v>
      </c>
      <c r="C220" s="54" t="s">
        <v>10</v>
      </c>
      <c r="D220" s="86">
        <f>D221</f>
        <v>6881.1</v>
      </c>
      <c r="E220" s="54"/>
      <c r="F220" s="86"/>
      <c r="H220" s="33"/>
    </row>
    <row r="221" spans="1:8" x14ac:dyDescent="0.25">
      <c r="A221" s="61" t="s">
        <v>35</v>
      </c>
      <c r="B221" s="35" t="s">
        <v>180</v>
      </c>
      <c r="C221" s="54" t="s">
        <v>36</v>
      </c>
      <c r="D221" s="86">
        <f>4208.3-300+3+447.8+2522</f>
        <v>6881.1</v>
      </c>
      <c r="E221" s="54"/>
      <c r="F221" s="86"/>
    </row>
    <row r="222" spans="1:8" ht="26.4" x14ac:dyDescent="0.25">
      <c r="A222" s="59" t="s">
        <v>15</v>
      </c>
      <c r="B222" s="35" t="s">
        <v>180</v>
      </c>
      <c r="C222" s="54" t="s">
        <v>16</v>
      </c>
      <c r="D222" s="86">
        <f>D223</f>
        <v>3359.7</v>
      </c>
      <c r="E222" s="54"/>
      <c r="F222" s="86"/>
    </row>
    <row r="223" spans="1:8" ht="26.4" x14ac:dyDescent="0.25">
      <c r="A223" s="61" t="s">
        <v>17</v>
      </c>
      <c r="B223" s="35" t="s">
        <v>180</v>
      </c>
      <c r="C223" s="54" t="s">
        <v>18</v>
      </c>
      <c r="D223" s="86">
        <f>1505.7+100-100-33.9-3+200-3+1619.7+80-3-2.8</f>
        <v>3359.7</v>
      </c>
      <c r="E223" s="54"/>
      <c r="F223" s="86"/>
    </row>
    <row r="224" spans="1:8" x14ac:dyDescent="0.25">
      <c r="A224" s="66" t="s">
        <v>37</v>
      </c>
      <c r="B224" s="35" t="s">
        <v>180</v>
      </c>
      <c r="C224" s="54" t="s">
        <v>38</v>
      </c>
      <c r="D224" s="86">
        <f>D225</f>
        <v>90</v>
      </c>
      <c r="E224" s="54"/>
      <c r="F224" s="86"/>
    </row>
    <row r="225" spans="1:6" ht="17.399999999999999" customHeight="1" x14ac:dyDescent="0.25">
      <c r="A225" s="61" t="s">
        <v>39</v>
      </c>
      <c r="B225" s="35" t="s">
        <v>180</v>
      </c>
      <c r="C225" s="54" t="s">
        <v>40</v>
      </c>
      <c r="D225" s="86">
        <v>90</v>
      </c>
      <c r="E225" s="54"/>
      <c r="F225" s="86"/>
    </row>
    <row r="226" spans="1:6" ht="61.5" customHeight="1" thickBot="1" x14ac:dyDescent="0.3">
      <c r="A226" s="148" t="s">
        <v>322</v>
      </c>
      <c r="B226" s="149" t="s">
        <v>327</v>
      </c>
      <c r="C226" s="64"/>
      <c r="D226" s="86">
        <f>D227</f>
        <v>26</v>
      </c>
      <c r="E226" s="54"/>
      <c r="F226" s="86"/>
    </row>
    <row r="227" spans="1:6" ht="22.5" customHeight="1" x14ac:dyDescent="0.25">
      <c r="A227" s="30" t="s">
        <v>9</v>
      </c>
      <c r="B227" s="149" t="s">
        <v>327</v>
      </c>
      <c r="C227" s="64" t="s">
        <v>10</v>
      </c>
      <c r="D227" s="86">
        <f>D228</f>
        <v>26</v>
      </c>
      <c r="E227" s="36"/>
      <c r="F227" s="50"/>
    </row>
    <row r="228" spans="1:6" ht="24.75" customHeight="1" x14ac:dyDescent="0.25">
      <c r="A228" s="65" t="s">
        <v>35</v>
      </c>
      <c r="B228" s="149" t="s">
        <v>327</v>
      </c>
      <c r="C228" s="64" t="s">
        <v>36</v>
      </c>
      <c r="D228" s="86">
        <v>26</v>
      </c>
      <c r="E228" s="36"/>
      <c r="F228" s="50"/>
    </row>
    <row r="229" spans="1:6" ht="48.75" customHeight="1" thickBot="1" x14ac:dyDescent="0.3">
      <c r="A229" s="148" t="s">
        <v>323</v>
      </c>
      <c r="B229" s="149" t="s">
        <v>328</v>
      </c>
      <c r="C229" s="64"/>
      <c r="D229" s="86">
        <f>D230</f>
        <v>26</v>
      </c>
      <c r="E229" s="36"/>
      <c r="F229" s="50"/>
    </row>
    <row r="230" spans="1:6" ht="15.6" customHeight="1" x14ac:dyDescent="0.25">
      <c r="A230" s="30" t="s">
        <v>9</v>
      </c>
      <c r="B230" s="149" t="s">
        <v>328</v>
      </c>
      <c r="C230" s="64" t="s">
        <v>10</v>
      </c>
      <c r="D230" s="86">
        <f>D231</f>
        <v>26</v>
      </c>
      <c r="E230" s="36"/>
      <c r="F230" s="50"/>
    </row>
    <row r="231" spans="1:6" ht="15.6" customHeight="1" x14ac:dyDescent="0.25">
      <c r="A231" s="65" t="s">
        <v>35</v>
      </c>
      <c r="B231" s="149" t="s">
        <v>328</v>
      </c>
      <c r="C231" s="64" t="s">
        <v>36</v>
      </c>
      <c r="D231" s="86">
        <v>26</v>
      </c>
      <c r="E231" s="36"/>
      <c r="F231" s="50"/>
    </row>
    <row r="232" spans="1:6" ht="13.5" customHeight="1" x14ac:dyDescent="0.25">
      <c r="A232" s="59" t="s">
        <v>108</v>
      </c>
      <c r="B232" s="35" t="s">
        <v>181</v>
      </c>
      <c r="C232" s="36"/>
      <c r="D232" s="93">
        <f>D235+D233</f>
        <v>15244.3</v>
      </c>
      <c r="E232" s="93"/>
      <c r="F232" s="93">
        <f t="shared" ref="F232" si="20">F235+F233</f>
        <v>15244.3</v>
      </c>
    </row>
    <row r="233" spans="1:6" ht="13.5" customHeight="1" x14ac:dyDescent="0.25">
      <c r="A233" s="59" t="s">
        <v>15</v>
      </c>
      <c r="B233" s="35" t="s">
        <v>181</v>
      </c>
      <c r="C233" s="54" t="s">
        <v>16</v>
      </c>
      <c r="D233" s="93">
        <f>D234</f>
        <v>60</v>
      </c>
      <c r="E233" s="93"/>
      <c r="F233" s="93">
        <f t="shared" ref="F233" si="21">F234</f>
        <v>60</v>
      </c>
    </row>
    <row r="234" spans="1:6" ht="13.5" customHeight="1" x14ac:dyDescent="0.25">
      <c r="A234" s="61" t="s">
        <v>17</v>
      </c>
      <c r="B234" s="35" t="s">
        <v>181</v>
      </c>
      <c r="C234" s="54" t="s">
        <v>18</v>
      </c>
      <c r="D234" s="93">
        <v>60</v>
      </c>
      <c r="E234" s="93"/>
      <c r="F234" s="93">
        <v>60</v>
      </c>
    </row>
    <row r="235" spans="1:6" ht="19.5" customHeight="1" x14ac:dyDescent="0.25">
      <c r="A235" s="66" t="s">
        <v>102</v>
      </c>
      <c r="B235" s="35" t="s">
        <v>181</v>
      </c>
      <c r="C235" s="36" t="s">
        <v>103</v>
      </c>
      <c r="D235" s="94">
        <f>D236</f>
        <v>15184.3</v>
      </c>
      <c r="E235" s="36"/>
      <c r="F235" s="94">
        <f>F236</f>
        <v>15184.3</v>
      </c>
    </row>
    <row r="236" spans="1:6" ht="26.4" x14ac:dyDescent="0.25">
      <c r="A236" s="59" t="s">
        <v>101</v>
      </c>
      <c r="B236" s="35" t="s">
        <v>181</v>
      </c>
      <c r="C236" s="36" t="s">
        <v>182</v>
      </c>
      <c r="D236" s="94">
        <f>16444.3-60-1200</f>
        <v>15184.3</v>
      </c>
      <c r="E236" s="94"/>
      <c r="F236" s="94">
        <f t="shared" ref="F236" si="22">16444.3-60-1200</f>
        <v>15184.3</v>
      </c>
    </row>
    <row r="237" spans="1:6" ht="39.6" x14ac:dyDescent="0.25">
      <c r="A237" s="59" t="s">
        <v>109</v>
      </c>
      <c r="B237" s="35" t="s">
        <v>183</v>
      </c>
      <c r="C237" s="105"/>
      <c r="D237" s="95">
        <f>D240+D238</f>
        <v>217.70000000000002</v>
      </c>
      <c r="E237" s="95"/>
      <c r="F237" s="95">
        <f t="shared" ref="F237" si="23">F240+F238</f>
        <v>217.70000000000002</v>
      </c>
    </row>
    <row r="238" spans="1:6" ht="26.4" x14ac:dyDescent="0.25">
      <c r="A238" s="59" t="s">
        <v>15</v>
      </c>
      <c r="B238" s="35" t="s">
        <v>183</v>
      </c>
      <c r="C238" s="54" t="s">
        <v>16</v>
      </c>
      <c r="D238" s="95">
        <f>D239</f>
        <v>0.8</v>
      </c>
      <c r="E238" s="95"/>
      <c r="F238" s="95">
        <f t="shared" ref="F238" si="24">F239</f>
        <v>0.8</v>
      </c>
    </row>
    <row r="239" spans="1:6" ht="26.4" x14ac:dyDescent="0.25">
      <c r="A239" s="61" t="s">
        <v>17</v>
      </c>
      <c r="B239" s="35" t="s">
        <v>183</v>
      </c>
      <c r="C239" s="54" t="s">
        <v>18</v>
      </c>
      <c r="D239" s="95">
        <f>0.5+0.3</f>
        <v>0.8</v>
      </c>
      <c r="E239" s="95"/>
      <c r="F239" s="95">
        <f>0.5+0.3</f>
        <v>0.8</v>
      </c>
    </row>
    <row r="240" spans="1:6" x14ac:dyDescent="0.25">
      <c r="A240" s="66" t="s">
        <v>102</v>
      </c>
      <c r="B240" s="35" t="s">
        <v>183</v>
      </c>
      <c r="C240" s="36" t="s">
        <v>103</v>
      </c>
      <c r="D240" s="94">
        <f>D241</f>
        <v>216.9</v>
      </c>
      <c r="E240" s="36"/>
      <c r="F240" s="94">
        <f>F241</f>
        <v>216.9</v>
      </c>
    </row>
    <row r="241" spans="1:8" ht="26.4" x14ac:dyDescent="0.25">
      <c r="A241" s="59" t="s">
        <v>101</v>
      </c>
      <c r="B241" s="35" t="s">
        <v>183</v>
      </c>
      <c r="C241" s="36" t="s">
        <v>104</v>
      </c>
      <c r="D241" s="94">
        <f>121.9-0.5-0.3+45.8+50</f>
        <v>216.9</v>
      </c>
      <c r="E241" s="94"/>
      <c r="F241" s="94">
        <f t="shared" ref="F241" si="25">121.9-0.5-0.3+45.8+50</f>
        <v>216.9</v>
      </c>
    </row>
    <row r="242" spans="1:8" ht="41.25" customHeight="1" x14ac:dyDescent="0.25">
      <c r="A242" s="58" t="s">
        <v>184</v>
      </c>
      <c r="B242" s="35" t="s">
        <v>194</v>
      </c>
      <c r="C242" s="36"/>
      <c r="D242" s="94">
        <f>D243+D251+D248</f>
        <v>20030.100000000006</v>
      </c>
      <c r="E242" s="36"/>
      <c r="F242" s="94">
        <f>F243+F251</f>
        <v>1589.4</v>
      </c>
    </row>
    <row r="243" spans="1:8" s="32" customFormat="1" ht="52.5" customHeight="1" x14ac:dyDescent="0.25">
      <c r="A243" s="82" t="s">
        <v>195</v>
      </c>
      <c r="B243" s="35" t="s">
        <v>185</v>
      </c>
      <c r="C243" s="54"/>
      <c r="D243" s="86">
        <f>D244+D246</f>
        <v>18131.700000000004</v>
      </c>
      <c r="E243" s="54"/>
      <c r="F243" s="86"/>
      <c r="H243" s="33"/>
    </row>
    <row r="244" spans="1:8" ht="52.8" x14ac:dyDescent="0.25">
      <c r="A244" s="59" t="s">
        <v>9</v>
      </c>
      <c r="B244" s="35" t="s">
        <v>185</v>
      </c>
      <c r="C244" s="54" t="s">
        <v>10</v>
      </c>
      <c r="D244" s="86">
        <f>D245</f>
        <v>17453.300000000003</v>
      </c>
      <c r="E244" s="54"/>
      <c r="F244" s="86"/>
    </row>
    <row r="245" spans="1:8" x14ac:dyDescent="0.25">
      <c r="A245" s="61" t="s">
        <v>35</v>
      </c>
      <c r="B245" s="35" t="s">
        <v>185</v>
      </c>
      <c r="C245" s="54" t="s">
        <v>36</v>
      </c>
      <c r="D245" s="86">
        <f>15288.4+3542-1600-805+2164.9-1137</f>
        <v>17453.300000000003</v>
      </c>
      <c r="E245" s="54"/>
      <c r="F245" s="86"/>
    </row>
    <row r="246" spans="1:8" ht="26.4" x14ac:dyDescent="0.25">
      <c r="A246" s="59" t="s">
        <v>15</v>
      </c>
      <c r="B246" s="35" t="s">
        <v>185</v>
      </c>
      <c r="C246" s="54" t="s">
        <v>16</v>
      </c>
      <c r="D246" s="86">
        <f>D247</f>
        <v>678.4</v>
      </c>
      <c r="E246" s="54"/>
      <c r="F246" s="86"/>
    </row>
    <row r="247" spans="1:8" ht="26.4" x14ac:dyDescent="0.25">
      <c r="A247" s="61" t="s">
        <v>17</v>
      </c>
      <c r="B247" s="35" t="s">
        <v>185</v>
      </c>
      <c r="C247" s="54" t="s">
        <v>18</v>
      </c>
      <c r="D247" s="86">
        <f>817.6+132-225-50+7-53.2+50</f>
        <v>678.4</v>
      </c>
      <c r="E247" s="54"/>
      <c r="F247" s="86"/>
    </row>
    <row r="248" spans="1:8" ht="42.75" customHeight="1" x14ac:dyDescent="0.25">
      <c r="A248" s="82" t="s">
        <v>301</v>
      </c>
      <c r="B248" s="35" t="s">
        <v>304</v>
      </c>
      <c r="C248" s="54"/>
      <c r="D248" s="86">
        <f>D249</f>
        <v>309</v>
      </c>
      <c r="E248" s="54"/>
      <c r="F248" s="86"/>
    </row>
    <row r="249" spans="1:8" ht="26.25" customHeight="1" x14ac:dyDescent="0.25">
      <c r="A249" s="59" t="s">
        <v>9</v>
      </c>
      <c r="B249" s="35" t="s">
        <v>304</v>
      </c>
      <c r="C249" s="54" t="s">
        <v>10</v>
      </c>
      <c r="D249" s="86">
        <f>D250</f>
        <v>309</v>
      </c>
      <c r="E249" s="54"/>
      <c r="F249" s="86">
        <f>F250</f>
        <v>0</v>
      </c>
    </row>
    <row r="250" spans="1:8" ht="34.5" customHeight="1" x14ac:dyDescent="0.25">
      <c r="A250" s="61" t="s">
        <v>35</v>
      </c>
      <c r="B250" s="35" t="s">
        <v>304</v>
      </c>
      <c r="C250" s="54" t="s">
        <v>36</v>
      </c>
      <c r="D250" s="86">
        <v>309</v>
      </c>
      <c r="E250" s="54"/>
      <c r="F250" s="86"/>
    </row>
    <row r="251" spans="1:8" ht="66" x14ac:dyDescent="0.25">
      <c r="A251" s="30" t="s">
        <v>110</v>
      </c>
      <c r="B251" s="67" t="s">
        <v>186</v>
      </c>
      <c r="C251" s="64"/>
      <c r="D251" s="86">
        <f>D252+D254</f>
        <v>1589.4</v>
      </c>
      <c r="E251" s="64"/>
      <c r="F251" s="86">
        <f>F252+F254</f>
        <v>1589.4</v>
      </c>
    </row>
    <row r="252" spans="1:8" ht="16.5" customHeight="1" x14ac:dyDescent="0.25">
      <c r="A252" s="68" t="s">
        <v>102</v>
      </c>
      <c r="B252" s="67" t="s">
        <v>186</v>
      </c>
      <c r="C252" s="64" t="s">
        <v>103</v>
      </c>
      <c r="D252" s="86">
        <f>D253</f>
        <v>1576.7</v>
      </c>
      <c r="E252" s="64"/>
      <c r="F252" s="86">
        <f>F253</f>
        <v>1576.7</v>
      </c>
    </row>
    <row r="253" spans="1:8" ht="14.25" customHeight="1" x14ac:dyDescent="0.25">
      <c r="A253" s="27" t="s">
        <v>101</v>
      </c>
      <c r="B253" s="67" t="s">
        <v>186</v>
      </c>
      <c r="C253" s="64" t="s">
        <v>104</v>
      </c>
      <c r="D253" s="86">
        <f>1394.8+81.9+100</f>
        <v>1576.7</v>
      </c>
      <c r="E253" s="86"/>
      <c r="F253" s="86">
        <f t="shared" ref="F253" si="26">1394.8+81.9+100</f>
        <v>1576.7</v>
      </c>
    </row>
    <row r="254" spans="1:8" ht="18.75" customHeight="1" x14ac:dyDescent="0.25">
      <c r="A254" s="68" t="s">
        <v>102</v>
      </c>
      <c r="B254" s="67" t="s">
        <v>186</v>
      </c>
      <c r="C254" s="64" t="s">
        <v>16</v>
      </c>
      <c r="D254" s="86">
        <f>D255</f>
        <v>12.7</v>
      </c>
      <c r="E254" s="64"/>
      <c r="F254" s="86">
        <f>F255</f>
        <v>12.7</v>
      </c>
    </row>
    <row r="255" spans="1:8" ht="24.75" customHeight="1" x14ac:dyDescent="0.25">
      <c r="A255" s="61" t="s">
        <v>17</v>
      </c>
      <c r="B255" s="67" t="s">
        <v>186</v>
      </c>
      <c r="C255" s="64" t="s">
        <v>18</v>
      </c>
      <c r="D255" s="86">
        <v>12.7</v>
      </c>
      <c r="E255" s="64"/>
      <c r="F255" s="86">
        <v>12.7</v>
      </c>
    </row>
    <row r="256" spans="1:8" s="32" customFormat="1" ht="39.75" customHeight="1" x14ac:dyDescent="0.25">
      <c r="A256" s="83" t="s">
        <v>243</v>
      </c>
      <c r="B256" s="71" t="s">
        <v>52</v>
      </c>
      <c r="C256" s="64"/>
      <c r="D256" s="81">
        <f>D257</f>
        <v>207</v>
      </c>
      <c r="E256" s="64"/>
      <c r="F256" s="81"/>
      <c r="H256" s="33"/>
    </row>
    <row r="257" spans="1:8" x14ac:dyDescent="0.25">
      <c r="A257" s="4" t="s">
        <v>141</v>
      </c>
      <c r="B257" s="63" t="s">
        <v>142</v>
      </c>
      <c r="C257" s="64"/>
      <c r="D257" s="70">
        <f>D258</f>
        <v>207</v>
      </c>
      <c r="E257" s="64"/>
      <c r="F257" s="70"/>
    </row>
    <row r="258" spans="1:8" x14ac:dyDescent="0.25">
      <c r="A258" s="6" t="s">
        <v>73</v>
      </c>
      <c r="B258" s="63" t="s">
        <v>159</v>
      </c>
      <c r="C258" s="64" t="s">
        <v>72</v>
      </c>
      <c r="D258" s="50">
        <f>D259</f>
        <v>207</v>
      </c>
      <c r="E258" s="64"/>
      <c r="F258" s="50"/>
    </row>
    <row r="259" spans="1:8" x14ac:dyDescent="0.25">
      <c r="A259" s="6" t="s">
        <v>81</v>
      </c>
      <c r="B259" s="63" t="s">
        <v>159</v>
      </c>
      <c r="C259" s="64" t="s">
        <v>74</v>
      </c>
      <c r="D259" s="69">
        <f>1206.2-150-285-564.2</f>
        <v>207</v>
      </c>
      <c r="E259" s="64"/>
      <c r="F259" s="69"/>
    </row>
    <row r="260" spans="1:8" s="32" customFormat="1" ht="39.6" x14ac:dyDescent="0.25">
      <c r="A260" s="74" t="s">
        <v>187</v>
      </c>
      <c r="B260" s="40" t="s">
        <v>97</v>
      </c>
      <c r="C260" s="41"/>
      <c r="D260" s="76">
        <f>D261+D279+D281+D283+D275+D299</f>
        <v>90462.099999999991</v>
      </c>
      <c r="E260" s="76">
        <f t="shared" ref="E260:F260" si="27">E261+E279+E281+E283+E275</f>
        <v>1162.9000000000001</v>
      </c>
      <c r="F260" s="76">
        <f t="shared" si="27"/>
        <v>184.2</v>
      </c>
      <c r="H260" s="33"/>
    </row>
    <row r="261" spans="1:8" s="32" customFormat="1" ht="26.4" x14ac:dyDescent="0.25">
      <c r="A261" s="109" t="s">
        <v>196</v>
      </c>
      <c r="B261" s="40" t="s">
        <v>197</v>
      </c>
      <c r="C261" s="41"/>
      <c r="D261" s="76">
        <f>D264+D262+D266+D269+D272</f>
        <v>1929.3999999999999</v>
      </c>
      <c r="E261" s="76">
        <f t="shared" ref="E261:F261" si="28">E264+E262+E266+E269+E272</f>
        <v>1162.9000000000001</v>
      </c>
      <c r="F261" s="76">
        <f t="shared" si="28"/>
        <v>184.2</v>
      </c>
      <c r="H261" s="33"/>
    </row>
    <row r="262" spans="1:8" s="32" customFormat="1" ht="52.8" x14ac:dyDescent="0.25">
      <c r="A262" s="59" t="s">
        <v>9</v>
      </c>
      <c r="B262" s="35" t="s">
        <v>98</v>
      </c>
      <c r="C262" s="36" t="s">
        <v>10</v>
      </c>
      <c r="D262" s="70">
        <f>D263</f>
        <v>41.8</v>
      </c>
      <c r="E262" s="41"/>
      <c r="F262" s="76"/>
      <c r="H262" s="33"/>
    </row>
    <row r="263" spans="1:8" s="32" customFormat="1" x14ac:dyDescent="0.25">
      <c r="A263" s="61" t="s">
        <v>35</v>
      </c>
      <c r="B263" s="35" t="s">
        <v>98</v>
      </c>
      <c r="C263" s="36" t="s">
        <v>36</v>
      </c>
      <c r="D263" s="70">
        <f>32.3+9.5</f>
        <v>41.8</v>
      </c>
      <c r="E263" s="41"/>
      <c r="F263" s="76"/>
      <c r="H263" s="33"/>
    </row>
    <row r="264" spans="1:8" ht="26.4" x14ac:dyDescent="0.25">
      <c r="A264" s="9" t="s">
        <v>15</v>
      </c>
      <c r="B264" s="35" t="s">
        <v>98</v>
      </c>
      <c r="C264" s="36" t="s">
        <v>16</v>
      </c>
      <c r="D264" s="50">
        <f>D265</f>
        <v>519</v>
      </c>
      <c r="E264" s="36"/>
      <c r="F264" s="50"/>
    </row>
    <row r="265" spans="1:8" ht="26.4" x14ac:dyDescent="0.25">
      <c r="A265" s="19" t="s">
        <v>17</v>
      </c>
      <c r="B265" s="35" t="s">
        <v>98</v>
      </c>
      <c r="C265" s="36" t="s">
        <v>18</v>
      </c>
      <c r="D265" s="50">
        <f>734.4-300-32.3-52.2-21.4+200-9.5</f>
        <v>519</v>
      </c>
      <c r="E265" s="36"/>
      <c r="F265" s="50"/>
    </row>
    <row r="266" spans="1:8" ht="39.6" x14ac:dyDescent="0.25">
      <c r="A266" s="84" t="s">
        <v>275</v>
      </c>
      <c r="B266" s="35" t="s">
        <v>274</v>
      </c>
      <c r="C266" s="36"/>
      <c r="D266" s="50">
        <f>D267</f>
        <v>110</v>
      </c>
      <c r="E266" s="36"/>
      <c r="F266" s="50">
        <f>F267</f>
        <v>110</v>
      </c>
    </row>
    <row r="267" spans="1:8" x14ac:dyDescent="0.25">
      <c r="A267" s="6" t="s">
        <v>73</v>
      </c>
      <c r="B267" s="35" t="s">
        <v>274</v>
      </c>
      <c r="C267" s="64" t="s">
        <v>72</v>
      </c>
      <c r="D267" s="50">
        <f>D268</f>
        <v>110</v>
      </c>
      <c r="E267" s="36"/>
      <c r="F267" s="50">
        <f>F268</f>
        <v>110</v>
      </c>
    </row>
    <row r="268" spans="1:8" x14ac:dyDescent="0.25">
      <c r="A268" s="6" t="s">
        <v>81</v>
      </c>
      <c r="B268" s="35" t="s">
        <v>274</v>
      </c>
      <c r="C268" s="64" t="s">
        <v>74</v>
      </c>
      <c r="D268" s="50">
        <v>110</v>
      </c>
      <c r="E268" s="36"/>
      <c r="F268" s="50">
        <v>110</v>
      </c>
    </row>
    <row r="269" spans="1:8" ht="39.6" x14ac:dyDescent="0.25">
      <c r="A269" s="84" t="s">
        <v>277</v>
      </c>
      <c r="B269" s="35" t="s">
        <v>276</v>
      </c>
      <c r="C269" s="36"/>
      <c r="D269" s="50">
        <f>D270</f>
        <v>1155.5999999999999</v>
      </c>
      <c r="E269" s="50">
        <f t="shared" ref="E269:F269" si="29">E270</f>
        <v>1067.7</v>
      </c>
      <c r="F269" s="50">
        <f t="shared" si="29"/>
        <v>68.2</v>
      </c>
    </row>
    <row r="270" spans="1:8" x14ac:dyDescent="0.25">
      <c r="A270" s="6" t="s">
        <v>73</v>
      </c>
      <c r="B270" s="35" t="s">
        <v>276</v>
      </c>
      <c r="C270" s="64" t="s">
        <v>72</v>
      </c>
      <c r="D270" s="50">
        <f>D271</f>
        <v>1155.5999999999999</v>
      </c>
      <c r="E270" s="50">
        <f t="shared" ref="E270:F270" si="30">E271</f>
        <v>1067.7</v>
      </c>
      <c r="F270" s="50">
        <f t="shared" si="30"/>
        <v>68.2</v>
      </c>
    </row>
    <row r="271" spans="1:8" x14ac:dyDescent="0.25">
      <c r="A271" s="6" t="s">
        <v>81</v>
      </c>
      <c r="B271" s="35" t="s">
        <v>276</v>
      </c>
      <c r="C271" s="64" t="s">
        <v>74</v>
      </c>
      <c r="D271" s="50">
        <f>1534.2-378.6</f>
        <v>1155.5999999999999</v>
      </c>
      <c r="E271" s="50">
        <f>1423.7-356</f>
        <v>1067.7</v>
      </c>
      <c r="F271" s="133">
        <f>90.9-22.7</f>
        <v>68.2</v>
      </c>
    </row>
    <row r="272" spans="1:8" ht="66" x14ac:dyDescent="0.25">
      <c r="A272" s="84" t="s">
        <v>279</v>
      </c>
      <c r="B272" s="35" t="s">
        <v>278</v>
      </c>
      <c r="C272" s="36"/>
      <c r="D272" s="50">
        <f>D273</f>
        <v>103</v>
      </c>
      <c r="E272" s="50" t="str">
        <f t="shared" ref="E272:F272" si="31">E273</f>
        <v>95,2</v>
      </c>
      <c r="F272" s="50">
        <f t="shared" si="31"/>
        <v>6</v>
      </c>
    </row>
    <row r="273" spans="1:8" x14ac:dyDescent="0.25">
      <c r="A273" s="6" t="s">
        <v>73</v>
      </c>
      <c r="B273" s="35" t="s">
        <v>278</v>
      </c>
      <c r="C273" s="64" t="s">
        <v>72</v>
      </c>
      <c r="D273" s="50">
        <f>D274</f>
        <v>103</v>
      </c>
      <c r="E273" s="50" t="str">
        <f t="shared" ref="E273:F273" si="32">E274</f>
        <v>95,2</v>
      </c>
      <c r="F273" s="50">
        <f t="shared" si="32"/>
        <v>6</v>
      </c>
    </row>
    <row r="274" spans="1:8" x14ac:dyDescent="0.25">
      <c r="A274" s="6" t="s">
        <v>81</v>
      </c>
      <c r="B274" s="35" t="s">
        <v>278</v>
      </c>
      <c r="C274" s="64" t="s">
        <v>74</v>
      </c>
      <c r="D274" s="50">
        <v>103</v>
      </c>
      <c r="E274" s="136" t="s">
        <v>280</v>
      </c>
      <c r="F274" s="133">
        <v>6</v>
      </c>
    </row>
    <row r="275" spans="1:8" ht="39.6" x14ac:dyDescent="0.25">
      <c r="A275" s="83" t="s">
        <v>198</v>
      </c>
      <c r="B275" s="40" t="s">
        <v>199</v>
      </c>
      <c r="C275" s="36"/>
      <c r="D275" s="50">
        <f>D276</f>
        <v>200</v>
      </c>
      <c r="E275" s="36"/>
      <c r="F275" s="50"/>
    </row>
    <row r="276" spans="1:8" ht="26.4" x14ac:dyDescent="0.25">
      <c r="A276" s="85" t="s">
        <v>15</v>
      </c>
      <c r="B276" s="35" t="s">
        <v>200</v>
      </c>
      <c r="C276" s="36" t="s">
        <v>16</v>
      </c>
      <c r="D276" s="50">
        <f>D277</f>
        <v>200</v>
      </c>
      <c r="E276" s="36"/>
      <c r="F276" s="50"/>
    </row>
    <row r="277" spans="1:8" ht="26.4" x14ac:dyDescent="0.25">
      <c r="A277" s="84" t="s">
        <v>17</v>
      </c>
      <c r="B277" s="35" t="s">
        <v>200</v>
      </c>
      <c r="C277" s="36" t="s">
        <v>18</v>
      </c>
      <c r="D277" s="50">
        <v>200</v>
      </c>
      <c r="E277" s="36"/>
      <c r="F277" s="50"/>
    </row>
    <row r="278" spans="1:8" ht="41.25" customHeight="1" x14ac:dyDescent="0.25">
      <c r="A278" s="83" t="s">
        <v>201</v>
      </c>
      <c r="B278" s="40" t="s">
        <v>202</v>
      </c>
      <c r="C278" s="36"/>
      <c r="D278" s="50">
        <f>D279+D281+D283+D299</f>
        <v>88332.7</v>
      </c>
      <c r="E278" s="36"/>
      <c r="F278" s="50"/>
    </row>
    <row r="279" spans="1:8" ht="26.4" x14ac:dyDescent="0.25">
      <c r="A279" s="58" t="s">
        <v>70</v>
      </c>
      <c r="B279" s="35" t="s">
        <v>203</v>
      </c>
      <c r="C279" s="60" t="s">
        <v>72</v>
      </c>
      <c r="D279" s="96">
        <f>D280</f>
        <v>16040.800000000001</v>
      </c>
      <c r="E279" s="60"/>
      <c r="F279" s="96"/>
    </row>
    <row r="280" spans="1:8" x14ac:dyDescent="0.25">
      <c r="A280" s="61" t="s">
        <v>73</v>
      </c>
      <c r="B280" s="35" t="s">
        <v>203</v>
      </c>
      <c r="C280" s="60" t="s">
        <v>74</v>
      </c>
      <c r="D280" s="96">
        <f>13447-77-8+57.2+2063.9+250+307.7</f>
        <v>16040.800000000001</v>
      </c>
      <c r="E280" s="60"/>
      <c r="F280" s="96"/>
    </row>
    <row r="281" spans="1:8" ht="26.4" x14ac:dyDescent="0.25">
      <c r="A281" s="58" t="s">
        <v>70</v>
      </c>
      <c r="B281" s="35" t="s">
        <v>204</v>
      </c>
      <c r="C281" s="36" t="s">
        <v>72</v>
      </c>
      <c r="D281" s="94">
        <f>D282</f>
        <v>38264.299999999996</v>
      </c>
      <c r="E281" s="36"/>
      <c r="F281" s="94"/>
    </row>
    <row r="282" spans="1:8" x14ac:dyDescent="0.25">
      <c r="A282" s="61" t="s">
        <v>73</v>
      </c>
      <c r="B282" s="35" t="s">
        <v>204</v>
      </c>
      <c r="C282" s="36" t="s">
        <v>74</v>
      </c>
      <c r="D282" s="94">
        <f>31341.7+6229.5-3000-100+60.2-70.8+222.4+3581.3</f>
        <v>38264.299999999996</v>
      </c>
      <c r="E282" s="36"/>
      <c r="F282" s="94"/>
    </row>
    <row r="283" spans="1:8" ht="26.4" x14ac:dyDescent="0.25">
      <c r="A283" s="58" t="s">
        <v>70</v>
      </c>
      <c r="B283" s="35" t="s">
        <v>205</v>
      </c>
      <c r="C283" s="36" t="s">
        <v>72</v>
      </c>
      <c r="D283" s="94">
        <f>D284</f>
        <v>27306.7</v>
      </c>
      <c r="E283" s="36"/>
      <c r="F283" s="94"/>
    </row>
    <row r="284" spans="1:8" x14ac:dyDescent="0.25">
      <c r="A284" s="61" t="s">
        <v>73</v>
      </c>
      <c r="B284" s="35" t="s">
        <v>205</v>
      </c>
      <c r="C284" s="36" t="s">
        <v>74</v>
      </c>
      <c r="D284" s="94">
        <f>22963.8-100-200-67.5+83.9+52.2+338.7+300+3935.6</f>
        <v>27306.7</v>
      </c>
      <c r="E284" s="36"/>
      <c r="F284" s="94"/>
    </row>
    <row r="285" spans="1:8" s="32" customFormat="1" ht="66" hidden="1" x14ac:dyDescent="0.25">
      <c r="A285" s="17" t="s">
        <v>148</v>
      </c>
      <c r="B285" s="40" t="s">
        <v>83</v>
      </c>
      <c r="C285" s="41"/>
      <c r="D285" s="91">
        <f>D286</f>
        <v>0</v>
      </c>
      <c r="E285" s="41"/>
      <c r="F285" s="91">
        <f>F286</f>
        <v>0</v>
      </c>
      <c r="H285" s="33"/>
    </row>
    <row r="286" spans="1:8" s="31" customFormat="1" hidden="1" x14ac:dyDescent="0.25">
      <c r="A286" s="10" t="s">
        <v>141</v>
      </c>
      <c r="B286" s="35" t="s">
        <v>143</v>
      </c>
      <c r="C286" s="36"/>
      <c r="D286" s="50">
        <f>D288+D291+D294</f>
        <v>0</v>
      </c>
      <c r="E286" s="36"/>
      <c r="F286" s="50">
        <f>F288+F291+F294</f>
        <v>0</v>
      </c>
    </row>
    <row r="287" spans="1:8" s="31" customFormat="1" hidden="1" x14ac:dyDescent="0.25">
      <c r="A287" s="4" t="s">
        <v>85</v>
      </c>
      <c r="B287" s="35" t="s">
        <v>84</v>
      </c>
      <c r="C287" s="36"/>
      <c r="D287" s="50">
        <f>D288</f>
        <v>0</v>
      </c>
      <c r="E287" s="36"/>
      <c r="F287" s="50">
        <f>F288</f>
        <v>0</v>
      </c>
    </row>
    <row r="288" spans="1:8" ht="26.4" hidden="1" x14ac:dyDescent="0.25">
      <c r="A288" s="4" t="s">
        <v>70</v>
      </c>
      <c r="B288" s="35" t="s">
        <v>84</v>
      </c>
      <c r="C288" s="36" t="s">
        <v>72</v>
      </c>
      <c r="D288" s="69">
        <f>D289</f>
        <v>0</v>
      </c>
      <c r="E288" s="36"/>
      <c r="F288" s="69">
        <f>F289</f>
        <v>0</v>
      </c>
    </row>
    <row r="289" spans="1:6" hidden="1" x14ac:dyDescent="0.25">
      <c r="A289" s="6" t="s">
        <v>73</v>
      </c>
      <c r="B289" s="35" t="s">
        <v>84</v>
      </c>
      <c r="C289" s="36" t="s">
        <v>74</v>
      </c>
      <c r="D289" s="69"/>
      <c r="E289" s="36"/>
      <c r="F289" s="69"/>
    </row>
    <row r="290" spans="1:6" hidden="1" x14ac:dyDescent="0.25">
      <c r="A290" s="5" t="s">
        <v>93</v>
      </c>
      <c r="B290" s="35" t="s">
        <v>94</v>
      </c>
      <c r="C290" s="36"/>
      <c r="D290" s="69">
        <f>D291</f>
        <v>0</v>
      </c>
      <c r="E290" s="36"/>
      <c r="F290" s="69">
        <f>F291</f>
        <v>0</v>
      </c>
    </row>
    <row r="291" spans="1:6" ht="26.4" hidden="1" x14ac:dyDescent="0.25">
      <c r="A291" s="10" t="s">
        <v>70</v>
      </c>
      <c r="B291" s="35" t="s">
        <v>94</v>
      </c>
      <c r="C291" s="36" t="s">
        <v>72</v>
      </c>
      <c r="D291" s="70">
        <f>D292</f>
        <v>0</v>
      </c>
      <c r="E291" s="36"/>
      <c r="F291" s="70">
        <f>F292</f>
        <v>0</v>
      </c>
    </row>
    <row r="292" spans="1:6" hidden="1" x14ac:dyDescent="0.25">
      <c r="A292" s="18" t="s">
        <v>73</v>
      </c>
      <c r="B292" s="35" t="s">
        <v>94</v>
      </c>
      <c r="C292" s="36" t="s">
        <v>74</v>
      </c>
      <c r="D292" s="50"/>
      <c r="E292" s="36"/>
      <c r="F292" s="50"/>
    </row>
    <row r="293" spans="1:6" hidden="1" x14ac:dyDescent="0.25">
      <c r="A293" s="4" t="s">
        <v>95</v>
      </c>
      <c r="B293" s="35" t="s">
        <v>96</v>
      </c>
      <c r="C293" s="36"/>
      <c r="D293" s="50">
        <f>D294</f>
        <v>0</v>
      </c>
      <c r="E293" s="36"/>
      <c r="F293" s="50">
        <f>F294</f>
        <v>0</v>
      </c>
    </row>
    <row r="294" spans="1:6" ht="26.4" hidden="1" x14ac:dyDescent="0.25">
      <c r="A294" s="10" t="s">
        <v>70</v>
      </c>
      <c r="B294" s="35" t="s">
        <v>96</v>
      </c>
      <c r="C294" s="36" t="s">
        <v>72</v>
      </c>
      <c r="D294" s="70">
        <f>D295</f>
        <v>0</v>
      </c>
      <c r="E294" s="36"/>
      <c r="F294" s="70">
        <f>F295</f>
        <v>0</v>
      </c>
    </row>
    <row r="295" spans="1:6" hidden="1" x14ac:dyDescent="0.25">
      <c r="A295" s="6" t="s">
        <v>73</v>
      </c>
      <c r="B295" s="35" t="s">
        <v>96</v>
      </c>
      <c r="C295" s="36" t="s">
        <v>74</v>
      </c>
      <c r="D295" s="50"/>
      <c r="E295" s="36"/>
      <c r="F295" s="50"/>
    </row>
    <row r="296" spans="1:6" s="32" customFormat="1" ht="39.6" hidden="1" x14ac:dyDescent="0.25">
      <c r="A296" s="17" t="s">
        <v>111</v>
      </c>
      <c r="B296" s="40" t="s">
        <v>64</v>
      </c>
      <c r="C296" s="41"/>
      <c r="D296" s="76">
        <f>D297</f>
        <v>0</v>
      </c>
      <c r="E296" s="41"/>
      <c r="F296" s="76">
        <f>F297</f>
        <v>0</v>
      </c>
    </row>
    <row r="297" spans="1:6" ht="26.4" hidden="1" x14ac:dyDescent="0.25">
      <c r="A297" s="9" t="s">
        <v>15</v>
      </c>
      <c r="B297" s="35" t="s">
        <v>112</v>
      </c>
      <c r="C297" s="36" t="s">
        <v>16</v>
      </c>
      <c r="D297" s="50">
        <f>D298</f>
        <v>0</v>
      </c>
      <c r="E297" s="36"/>
      <c r="F297" s="50">
        <f>F298</f>
        <v>0</v>
      </c>
    </row>
    <row r="298" spans="1:6" ht="26.4" hidden="1" x14ac:dyDescent="0.25">
      <c r="A298" s="19" t="s">
        <v>17</v>
      </c>
      <c r="B298" s="35" t="s">
        <v>112</v>
      </c>
      <c r="C298" s="36" t="s">
        <v>18</v>
      </c>
      <c r="D298" s="50">
        <v>0</v>
      </c>
      <c r="E298" s="36"/>
      <c r="F298" s="50">
        <v>0</v>
      </c>
    </row>
    <row r="299" spans="1:6" ht="42" customHeight="1" x14ac:dyDescent="0.25">
      <c r="A299" s="19" t="s">
        <v>301</v>
      </c>
      <c r="B299" s="35" t="s">
        <v>303</v>
      </c>
      <c r="C299" s="36"/>
      <c r="D299" s="50">
        <f>D300</f>
        <v>6720.9</v>
      </c>
      <c r="E299" s="36"/>
      <c r="F299" s="50"/>
    </row>
    <row r="300" spans="1:6" x14ac:dyDescent="0.25">
      <c r="A300" s="61" t="s">
        <v>73</v>
      </c>
      <c r="B300" s="35" t="s">
        <v>303</v>
      </c>
      <c r="C300" s="36" t="s">
        <v>74</v>
      </c>
      <c r="D300" s="50">
        <f>D301</f>
        <v>6720.9</v>
      </c>
      <c r="E300" s="36"/>
      <c r="F300" s="50"/>
    </row>
    <row r="301" spans="1:6" ht="26.4" x14ac:dyDescent="0.25">
      <c r="A301" s="58" t="s">
        <v>70</v>
      </c>
      <c r="B301" s="35" t="s">
        <v>303</v>
      </c>
      <c r="C301" s="36" t="s">
        <v>72</v>
      </c>
      <c r="D301" s="50">
        <f>1656.6+2488.2+2576.1</f>
        <v>6720.9</v>
      </c>
      <c r="E301" s="36"/>
      <c r="F301" s="50"/>
    </row>
    <row r="302" spans="1:6" ht="52.8" x14ac:dyDescent="0.25">
      <c r="A302" s="83" t="s">
        <v>239</v>
      </c>
      <c r="B302" s="40" t="s">
        <v>64</v>
      </c>
      <c r="C302" s="36"/>
      <c r="D302" s="91">
        <f>D305+D303</f>
        <v>210</v>
      </c>
      <c r="E302" s="36"/>
      <c r="F302" s="91"/>
    </row>
    <row r="303" spans="1:6" ht="52.8" x14ac:dyDescent="0.25">
      <c r="A303" s="59" t="s">
        <v>9</v>
      </c>
      <c r="B303" s="35" t="s">
        <v>112</v>
      </c>
      <c r="C303" s="36" t="s">
        <v>10</v>
      </c>
      <c r="D303" s="50">
        <f>D304</f>
        <v>16.3</v>
      </c>
      <c r="E303" s="36"/>
      <c r="F303" s="91"/>
    </row>
    <row r="304" spans="1:6" x14ac:dyDescent="0.25">
      <c r="A304" s="61" t="s">
        <v>35</v>
      </c>
      <c r="B304" s="35" t="s">
        <v>112</v>
      </c>
      <c r="C304" s="36" t="s">
        <v>36</v>
      </c>
      <c r="D304" s="50">
        <v>16.3</v>
      </c>
      <c r="E304" s="36"/>
      <c r="F304" s="91"/>
    </row>
    <row r="305" spans="1:8" ht="26.4" x14ac:dyDescent="0.25">
      <c r="A305" s="9" t="s">
        <v>15</v>
      </c>
      <c r="B305" s="35" t="s">
        <v>112</v>
      </c>
      <c r="C305" s="36" t="s">
        <v>16</v>
      </c>
      <c r="D305" s="50">
        <f>D306</f>
        <v>193.7</v>
      </c>
      <c r="E305" s="36"/>
      <c r="F305" s="50"/>
    </row>
    <row r="306" spans="1:8" ht="26.4" x14ac:dyDescent="0.25">
      <c r="A306" s="19" t="s">
        <v>17</v>
      </c>
      <c r="B306" s="35" t="s">
        <v>112</v>
      </c>
      <c r="C306" s="36" t="s">
        <v>18</v>
      </c>
      <c r="D306" s="50">
        <f>210-16.3</f>
        <v>193.7</v>
      </c>
      <c r="E306" s="36"/>
      <c r="F306" s="50"/>
    </row>
    <row r="307" spans="1:8" s="32" customFormat="1" ht="47.25" customHeight="1" x14ac:dyDescent="0.25">
      <c r="A307" s="114" t="s">
        <v>228</v>
      </c>
      <c r="B307" s="40" t="s">
        <v>86</v>
      </c>
      <c r="C307" s="43"/>
      <c r="D307" s="91">
        <f>D310+D312+D308</f>
        <v>1516</v>
      </c>
      <c r="E307" s="43"/>
      <c r="F307" s="91"/>
      <c r="H307" s="33"/>
    </row>
    <row r="308" spans="1:8" s="32" customFormat="1" ht="63" customHeight="1" x14ac:dyDescent="0.25">
      <c r="A308" s="59" t="s">
        <v>9</v>
      </c>
      <c r="B308" s="35" t="s">
        <v>87</v>
      </c>
      <c r="C308" s="44" t="s">
        <v>10</v>
      </c>
      <c r="D308" s="50">
        <f>D309</f>
        <v>183.1</v>
      </c>
      <c r="E308" s="43"/>
      <c r="F308" s="91"/>
      <c r="H308" s="33"/>
    </row>
    <row r="309" spans="1:8" s="32" customFormat="1" ht="30.75" customHeight="1" x14ac:dyDescent="0.25">
      <c r="A309" s="61" t="s">
        <v>35</v>
      </c>
      <c r="B309" s="35" t="s">
        <v>87</v>
      </c>
      <c r="C309" s="44" t="s">
        <v>36</v>
      </c>
      <c r="D309" s="50">
        <f>37.7+125+20.4</f>
        <v>183.1</v>
      </c>
      <c r="E309" s="43"/>
      <c r="F309" s="91"/>
      <c r="H309" s="33"/>
    </row>
    <row r="310" spans="1:8" ht="26.4" x14ac:dyDescent="0.25">
      <c r="A310" s="9" t="s">
        <v>15</v>
      </c>
      <c r="B310" s="35" t="s">
        <v>87</v>
      </c>
      <c r="C310" s="44" t="s">
        <v>16</v>
      </c>
      <c r="D310" s="50">
        <f>D311</f>
        <v>1013.9000000000001</v>
      </c>
      <c r="E310" s="44"/>
      <c r="F310" s="50"/>
    </row>
    <row r="311" spans="1:8" ht="26.4" x14ac:dyDescent="0.25">
      <c r="A311" s="19" t="s">
        <v>17</v>
      </c>
      <c r="B311" s="35" t="s">
        <v>87</v>
      </c>
      <c r="C311" s="44" t="s">
        <v>18</v>
      </c>
      <c r="D311" s="50">
        <f>816-250-37.7+200-125-20.4+500-69</f>
        <v>1013.9000000000001</v>
      </c>
      <c r="E311" s="44"/>
      <c r="F311" s="50"/>
    </row>
    <row r="312" spans="1:8" ht="26.4" x14ac:dyDescent="0.25">
      <c r="A312" s="58" t="s">
        <v>70</v>
      </c>
      <c r="B312" s="35" t="s">
        <v>87</v>
      </c>
      <c r="C312" s="36" t="s">
        <v>72</v>
      </c>
      <c r="D312" s="50">
        <f>D313</f>
        <v>319</v>
      </c>
      <c r="E312" s="44"/>
      <c r="F312" s="50"/>
    </row>
    <row r="313" spans="1:8" x14ac:dyDescent="0.25">
      <c r="A313" s="61" t="s">
        <v>73</v>
      </c>
      <c r="B313" s="35" t="s">
        <v>87</v>
      </c>
      <c r="C313" s="36" t="s">
        <v>74</v>
      </c>
      <c r="D313" s="50">
        <f>250+69</f>
        <v>319</v>
      </c>
      <c r="E313" s="44"/>
      <c r="F313" s="50"/>
    </row>
    <row r="314" spans="1:8" ht="33.75" customHeight="1" x14ac:dyDescent="0.25">
      <c r="A314" s="16" t="s">
        <v>229</v>
      </c>
      <c r="B314" s="40" t="s">
        <v>62</v>
      </c>
      <c r="C314" s="41"/>
      <c r="D314" s="91">
        <f>D315</f>
        <v>100.6</v>
      </c>
      <c r="E314" s="41"/>
      <c r="F314" s="91"/>
      <c r="H314" s="34"/>
    </row>
    <row r="315" spans="1:8" ht="23.25" customHeight="1" x14ac:dyDescent="0.25">
      <c r="A315" s="9" t="s">
        <v>15</v>
      </c>
      <c r="B315" s="35" t="s">
        <v>234</v>
      </c>
      <c r="C315" s="36" t="s">
        <v>16</v>
      </c>
      <c r="D315" s="97">
        <f>D316</f>
        <v>100.6</v>
      </c>
      <c r="E315" s="36"/>
      <c r="F315" s="97"/>
    </row>
    <row r="316" spans="1:8" ht="27.75" customHeight="1" x14ac:dyDescent="0.25">
      <c r="A316" s="9" t="s">
        <v>17</v>
      </c>
      <c r="B316" s="35" t="s">
        <v>234</v>
      </c>
      <c r="C316" s="36" t="s">
        <v>18</v>
      </c>
      <c r="D316" s="50">
        <f>118-17.4</f>
        <v>100.6</v>
      </c>
      <c r="E316" s="36"/>
      <c r="F316" s="50"/>
    </row>
    <row r="317" spans="1:8" ht="39.6" x14ac:dyDescent="0.25">
      <c r="A317" s="73" t="s">
        <v>188</v>
      </c>
      <c r="B317" s="40" t="s">
        <v>147</v>
      </c>
      <c r="C317" s="43"/>
      <c r="D317" s="91">
        <f>D318+D320+D322</f>
        <v>35528.6</v>
      </c>
      <c r="E317" s="91">
        <f t="shared" ref="E317:F317" si="33">E318+E320+E322</f>
        <v>12707</v>
      </c>
      <c r="F317" s="91">
        <f t="shared" si="33"/>
        <v>6565.3</v>
      </c>
    </row>
    <row r="318" spans="1:8" ht="26.4" x14ac:dyDescent="0.25">
      <c r="A318" s="56" t="s">
        <v>15</v>
      </c>
      <c r="B318" s="53" t="s">
        <v>189</v>
      </c>
      <c r="C318" s="54" t="s">
        <v>16</v>
      </c>
      <c r="D318" s="133">
        <f>D319</f>
        <v>775</v>
      </c>
      <c r="E318" s="54"/>
      <c r="F318" s="86"/>
    </row>
    <row r="319" spans="1:8" ht="26.4" x14ac:dyDescent="0.25">
      <c r="A319" s="56" t="s">
        <v>17</v>
      </c>
      <c r="B319" s="53" t="s">
        <v>189</v>
      </c>
      <c r="C319" s="54" t="s">
        <v>18</v>
      </c>
      <c r="D319" s="133">
        <f>1725-1200-150+400</f>
        <v>775</v>
      </c>
      <c r="E319" s="54"/>
      <c r="F319" s="86"/>
    </row>
    <row r="320" spans="1:8" ht="21" customHeight="1" x14ac:dyDescent="0.25">
      <c r="A320" s="56" t="s">
        <v>15</v>
      </c>
      <c r="B320" s="53" t="s">
        <v>189</v>
      </c>
      <c r="C320" s="44" t="s">
        <v>49</v>
      </c>
      <c r="D320" s="50">
        <f t="shared" ref="D320" si="34">D321</f>
        <v>15481.3</v>
      </c>
      <c r="E320" s="44"/>
      <c r="F320" s="50"/>
    </row>
    <row r="321" spans="1:8" ht="24.75" customHeight="1" x14ac:dyDescent="0.25">
      <c r="A321" s="56" t="s">
        <v>17</v>
      </c>
      <c r="B321" s="53" t="s">
        <v>189</v>
      </c>
      <c r="C321" s="44" t="s">
        <v>249</v>
      </c>
      <c r="D321" s="50">
        <f>150+15331.3+1200-1200</f>
        <v>15481.3</v>
      </c>
      <c r="E321" s="44"/>
      <c r="F321" s="50"/>
    </row>
    <row r="322" spans="1:8" ht="24.75" customHeight="1" x14ac:dyDescent="0.25">
      <c r="A322" s="138" t="s">
        <v>293</v>
      </c>
      <c r="B322" s="137" t="s">
        <v>295</v>
      </c>
      <c r="C322" s="112"/>
      <c r="D322" s="80">
        <f t="shared" ref="D322:F323" si="35">D323</f>
        <v>19272.3</v>
      </c>
      <c r="E322" s="80">
        <f t="shared" si="35"/>
        <v>12707</v>
      </c>
      <c r="F322" s="80">
        <f t="shared" si="35"/>
        <v>6565.3</v>
      </c>
    </row>
    <row r="323" spans="1:8" ht="24.75" customHeight="1" x14ac:dyDescent="0.25">
      <c r="A323" s="30" t="s">
        <v>48</v>
      </c>
      <c r="B323" s="129" t="s">
        <v>295</v>
      </c>
      <c r="C323" s="108" t="s">
        <v>49</v>
      </c>
      <c r="D323" s="86">
        <f t="shared" si="35"/>
        <v>19272.3</v>
      </c>
      <c r="E323" s="86">
        <f t="shared" si="35"/>
        <v>12707</v>
      </c>
      <c r="F323" s="86">
        <f t="shared" si="35"/>
        <v>6565.3</v>
      </c>
    </row>
    <row r="324" spans="1:8" ht="24.75" customHeight="1" x14ac:dyDescent="0.25">
      <c r="A324" s="30" t="s">
        <v>294</v>
      </c>
      <c r="B324" s="129" t="s">
        <v>295</v>
      </c>
      <c r="C324" s="108" t="s">
        <v>249</v>
      </c>
      <c r="D324" s="86">
        <v>19272.3</v>
      </c>
      <c r="E324" s="86">
        <v>12707</v>
      </c>
      <c r="F324" s="86">
        <v>6565.3</v>
      </c>
    </row>
    <row r="325" spans="1:8" ht="36.75" customHeight="1" x14ac:dyDescent="0.25">
      <c r="A325" s="83" t="s">
        <v>240</v>
      </c>
      <c r="B325" s="40" t="s">
        <v>152</v>
      </c>
      <c r="C325" s="44"/>
      <c r="D325" s="91">
        <f>D328+D330+D326</f>
        <v>200</v>
      </c>
      <c r="E325" s="44"/>
      <c r="F325" s="91"/>
      <c r="H325" s="34"/>
    </row>
    <row r="326" spans="1:8" ht="36.75" customHeight="1" x14ac:dyDescent="0.25">
      <c r="A326" s="59" t="s">
        <v>9</v>
      </c>
      <c r="B326" s="35" t="s">
        <v>153</v>
      </c>
      <c r="C326" s="44" t="s">
        <v>10</v>
      </c>
      <c r="D326" s="50">
        <f>D327</f>
        <v>12.8</v>
      </c>
      <c r="E326" s="44"/>
      <c r="F326" s="91"/>
      <c r="H326" s="34"/>
    </row>
    <row r="327" spans="1:8" ht="36.75" customHeight="1" x14ac:dyDescent="0.25">
      <c r="A327" s="61" t="s">
        <v>35</v>
      </c>
      <c r="B327" s="42" t="s">
        <v>153</v>
      </c>
      <c r="C327" s="44" t="s">
        <v>36</v>
      </c>
      <c r="D327" s="50">
        <v>12.8</v>
      </c>
      <c r="E327" s="44"/>
      <c r="F327" s="91"/>
      <c r="H327" s="34"/>
    </row>
    <row r="328" spans="1:8" ht="26.4" x14ac:dyDescent="0.25">
      <c r="A328" s="9" t="s">
        <v>15</v>
      </c>
      <c r="B328" s="35" t="s">
        <v>153</v>
      </c>
      <c r="C328" s="44" t="s">
        <v>16</v>
      </c>
      <c r="D328" s="50">
        <f>D329</f>
        <v>113.5</v>
      </c>
      <c r="E328" s="44"/>
      <c r="F328" s="50"/>
    </row>
    <row r="329" spans="1:8" ht="26.4" x14ac:dyDescent="0.25">
      <c r="A329" s="19" t="s">
        <v>17</v>
      </c>
      <c r="B329" s="42" t="s">
        <v>153</v>
      </c>
      <c r="C329" s="44" t="s">
        <v>18</v>
      </c>
      <c r="D329" s="50">
        <f>200-73.7-12.8</f>
        <v>113.5</v>
      </c>
      <c r="E329" s="44"/>
      <c r="F329" s="50"/>
    </row>
    <row r="330" spans="1:8" ht="32.25" customHeight="1" x14ac:dyDescent="0.25">
      <c r="A330" s="85" t="s">
        <v>102</v>
      </c>
      <c r="B330" s="35" t="s">
        <v>153</v>
      </c>
      <c r="C330" s="44" t="s">
        <v>103</v>
      </c>
      <c r="D330" s="50">
        <f>D331</f>
        <v>73.7</v>
      </c>
      <c r="E330" s="44"/>
      <c r="F330" s="50"/>
    </row>
    <row r="331" spans="1:8" ht="23.25" customHeight="1" x14ac:dyDescent="0.25">
      <c r="A331" s="85" t="s">
        <v>289</v>
      </c>
      <c r="B331" s="42" t="s">
        <v>153</v>
      </c>
      <c r="C331" s="44" t="s">
        <v>288</v>
      </c>
      <c r="D331" s="50">
        <v>73.7</v>
      </c>
      <c r="E331" s="44"/>
      <c r="F331" s="50"/>
    </row>
    <row r="332" spans="1:8" ht="52.8" x14ac:dyDescent="0.25">
      <c r="A332" s="72" t="s">
        <v>241</v>
      </c>
      <c r="B332" s="45" t="s">
        <v>154</v>
      </c>
      <c r="C332" s="44"/>
      <c r="D332" s="91">
        <f>D333</f>
        <v>800</v>
      </c>
      <c r="E332" s="44"/>
      <c r="F332" s="91"/>
      <c r="H332" s="34"/>
    </row>
    <row r="333" spans="1:8" x14ac:dyDescent="0.25">
      <c r="A333" s="19" t="s">
        <v>149</v>
      </c>
      <c r="B333" s="42" t="s">
        <v>156</v>
      </c>
      <c r="C333" s="44" t="s">
        <v>72</v>
      </c>
      <c r="D333" s="50">
        <f>D334</f>
        <v>800</v>
      </c>
      <c r="E333" s="44"/>
      <c r="F333" s="50"/>
    </row>
    <row r="334" spans="1:8" x14ac:dyDescent="0.25">
      <c r="A334" s="19" t="s">
        <v>155</v>
      </c>
      <c r="B334" s="42" t="s">
        <v>156</v>
      </c>
      <c r="C334" s="44" t="s">
        <v>157</v>
      </c>
      <c r="D334" s="50">
        <f>1195-395</f>
        <v>800</v>
      </c>
      <c r="E334" s="44"/>
      <c r="F334" s="50"/>
    </row>
    <row r="335" spans="1:8" ht="39" customHeight="1" x14ac:dyDescent="0.25">
      <c r="A335" s="12" t="s">
        <v>214</v>
      </c>
      <c r="B335" s="45" t="s">
        <v>160</v>
      </c>
      <c r="C335" s="44"/>
      <c r="D335" s="91">
        <f>D336</f>
        <v>80</v>
      </c>
      <c r="E335" s="44"/>
      <c r="F335" s="91"/>
    </row>
    <row r="336" spans="1:8" ht="26.4" x14ac:dyDescent="0.25">
      <c r="A336" s="9" t="s">
        <v>15</v>
      </c>
      <c r="B336" s="42" t="s">
        <v>161</v>
      </c>
      <c r="C336" s="44" t="s">
        <v>16</v>
      </c>
      <c r="D336" s="50">
        <f>D337</f>
        <v>80</v>
      </c>
      <c r="E336" s="44"/>
      <c r="F336" s="50"/>
    </row>
    <row r="337" spans="1:6" ht="26.4" x14ac:dyDescent="0.25">
      <c r="A337" s="19" t="s">
        <v>17</v>
      </c>
      <c r="B337" s="42" t="s">
        <v>161</v>
      </c>
      <c r="C337" s="44" t="s">
        <v>18</v>
      </c>
      <c r="D337" s="50">
        <f>180-100</f>
        <v>80</v>
      </c>
      <c r="E337" s="44"/>
      <c r="F337" s="50"/>
    </row>
    <row r="338" spans="1:6" ht="52.8" x14ac:dyDescent="0.25">
      <c r="A338" s="73" t="s">
        <v>230</v>
      </c>
      <c r="B338" s="45" t="s">
        <v>162</v>
      </c>
      <c r="C338" s="44"/>
      <c r="D338" s="91">
        <f>D341+D339</f>
        <v>100</v>
      </c>
      <c r="E338" s="44"/>
      <c r="F338" s="91"/>
    </row>
    <row r="339" spans="1:6" ht="52.8" x14ac:dyDescent="0.25">
      <c r="A339" s="59" t="s">
        <v>9</v>
      </c>
      <c r="B339" s="42" t="s">
        <v>163</v>
      </c>
      <c r="C339" s="44" t="s">
        <v>10</v>
      </c>
      <c r="D339" s="50">
        <f>D340</f>
        <v>17</v>
      </c>
      <c r="E339" s="44"/>
      <c r="F339" s="91"/>
    </row>
    <row r="340" spans="1:6" x14ac:dyDescent="0.25">
      <c r="A340" s="61" t="s">
        <v>35</v>
      </c>
      <c r="B340" s="42" t="s">
        <v>163</v>
      </c>
      <c r="C340" s="44" t="s">
        <v>36</v>
      </c>
      <c r="D340" s="50">
        <v>17</v>
      </c>
      <c r="E340" s="44"/>
      <c r="F340" s="91"/>
    </row>
    <row r="341" spans="1:6" ht="26.4" x14ac:dyDescent="0.25">
      <c r="A341" s="9" t="s">
        <v>15</v>
      </c>
      <c r="B341" s="42" t="s">
        <v>163</v>
      </c>
      <c r="C341" s="44" t="s">
        <v>16</v>
      </c>
      <c r="D341" s="50">
        <f>D342</f>
        <v>83</v>
      </c>
      <c r="E341" s="44"/>
      <c r="F341" s="50"/>
    </row>
    <row r="342" spans="1:6" ht="26.4" x14ac:dyDescent="0.25">
      <c r="A342" s="19" t="s">
        <v>17</v>
      </c>
      <c r="B342" s="42" t="s">
        <v>163</v>
      </c>
      <c r="C342" s="44" t="s">
        <v>18</v>
      </c>
      <c r="D342" s="50">
        <f>200-100-17</f>
        <v>83</v>
      </c>
      <c r="E342" s="44"/>
      <c r="F342" s="50"/>
    </row>
    <row r="343" spans="1:6" ht="26.4" hidden="1" x14ac:dyDescent="0.25">
      <c r="A343" s="106" t="s">
        <v>165</v>
      </c>
      <c r="B343" s="45" t="s">
        <v>166</v>
      </c>
      <c r="C343" s="44"/>
      <c r="D343" s="91">
        <f>D344</f>
        <v>0</v>
      </c>
      <c r="E343" s="44"/>
      <c r="F343" s="91"/>
    </row>
    <row r="344" spans="1:6" ht="26.4" hidden="1" x14ac:dyDescent="0.25">
      <c r="A344" s="9" t="s">
        <v>15</v>
      </c>
      <c r="B344" s="42" t="s">
        <v>164</v>
      </c>
      <c r="C344" s="44" t="s">
        <v>16</v>
      </c>
      <c r="D344" s="50">
        <f>D345</f>
        <v>0</v>
      </c>
      <c r="E344" s="44"/>
      <c r="F344" s="50"/>
    </row>
    <row r="345" spans="1:6" ht="26.4" hidden="1" x14ac:dyDescent="0.25">
      <c r="A345" s="19" t="s">
        <v>17</v>
      </c>
      <c r="B345" s="42" t="s">
        <v>164</v>
      </c>
      <c r="C345" s="44" t="s">
        <v>18</v>
      </c>
      <c r="D345" s="50"/>
      <c r="E345" s="44"/>
      <c r="F345" s="50"/>
    </row>
    <row r="346" spans="1:6" ht="38.25" customHeight="1" x14ac:dyDescent="0.25">
      <c r="A346" s="87" t="s">
        <v>208</v>
      </c>
      <c r="B346" s="45" t="s">
        <v>209</v>
      </c>
      <c r="C346" s="44"/>
      <c r="D346" s="91">
        <f>D349+D347</f>
        <v>233.5</v>
      </c>
      <c r="E346" s="44"/>
      <c r="F346" s="91"/>
    </row>
    <row r="347" spans="1:6" ht="38.25" customHeight="1" x14ac:dyDescent="0.25">
      <c r="A347" s="59" t="s">
        <v>9</v>
      </c>
      <c r="B347" s="42" t="s">
        <v>210</v>
      </c>
      <c r="C347" s="44" t="s">
        <v>10</v>
      </c>
      <c r="D347" s="50">
        <f>D348</f>
        <v>30</v>
      </c>
      <c r="E347" s="44"/>
      <c r="F347" s="91"/>
    </row>
    <row r="348" spans="1:6" ht="38.25" customHeight="1" x14ac:dyDescent="0.25">
      <c r="A348" s="61" t="s">
        <v>35</v>
      </c>
      <c r="B348" s="42" t="s">
        <v>210</v>
      </c>
      <c r="C348" s="44" t="s">
        <v>36</v>
      </c>
      <c r="D348" s="50">
        <v>30</v>
      </c>
      <c r="E348" s="44"/>
      <c r="F348" s="91"/>
    </row>
    <row r="349" spans="1:6" ht="26.4" x14ac:dyDescent="0.25">
      <c r="A349" s="9" t="s">
        <v>15</v>
      </c>
      <c r="B349" s="42" t="s">
        <v>210</v>
      </c>
      <c r="C349" s="44" t="s">
        <v>16</v>
      </c>
      <c r="D349" s="50">
        <f>D350</f>
        <v>203.5</v>
      </c>
      <c r="E349" s="44"/>
      <c r="F349" s="50"/>
    </row>
    <row r="350" spans="1:6" ht="26.4" x14ac:dyDescent="0.25">
      <c r="A350" s="19" t="s">
        <v>17</v>
      </c>
      <c r="B350" s="42" t="s">
        <v>210</v>
      </c>
      <c r="C350" s="44" t="s">
        <v>18</v>
      </c>
      <c r="D350" s="50">
        <f>133.5+100-30</f>
        <v>203.5</v>
      </c>
      <c r="E350" s="44"/>
      <c r="F350" s="50"/>
    </row>
    <row r="351" spans="1:6" ht="41.25" customHeight="1" x14ac:dyDescent="0.25">
      <c r="A351" s="110" t="s">
        <v>221</v>
      </c>
      <c r="B351" s="111" t="s">
        <v>222</v>
      </c>
      <c r="C351" s="112"/>
      <c r="D351" s="80">
        <f>D352+D354</f>
        <v>497.8</v>
      </c>
      <c r="E351" s="80"/>
      <c r="F351" s="80">
        <f t="shared" ref="F351" si="36">F352+F354</f>
        <v>425</v>
      </c>
    </row>
    <row r="352" spans="1:6" ht="26.4" x14ac:dyDescent="0.25">
      <c r="A352" s="9" t="s">
        <v>15</v>
      </c>
      <c r="B352" s="113" t="s">
        <v>223</v>
      </c>
      <c r="C352" s="108" t="s">
        <v>16</v>
      </c>
      <c r="D352" s="86">
        <f>D353</f>
        <v>72.800000000000011</v>
      </c>
      <c r="E352" s="108"/>
      <c r="F352" s="86"/>
    </row>
    <row r="353" spans="1:8" ht="26.4" x14ac:dyDescent="0.25">
      <c r="A353" s="19" t="s">
        <v>17</v>
      </c>
      <c r="B353" s="113" t="s">
        <v>223</v>
      </c>
      <c r="C353" s="108" t="s">
        <v>18</v>
      </c>
      <c r="D353" s="86">
        <f>272.8-200</f>
        <v>72.800000000000011</v>
      </c>
      <c r="E353" s="108"/>
      <c r="F353" s="86"/>
    </row>
    <row r="354" spans="1:8" ht="26.4" x14ac:dyDescent="0.25">
      <c r="A354" s="144" t="s">
        <v>314</v>
      </c>
      <c r="B354" s="63" t="s">
        <v>315</v>
      </c>
      <c r="C354" s="108"/>
      <c r="D354" s="86">
        <f>D355</f>
        <v>425</v>
      </c>
      <c r="E354" s="86"/>
      <c r="F354" s="86">
        <f t="shared" ref="F354" si="37">F355</f>
        <v>425</v>
      </c>
    </row>
    <row r="355" spans="1:8" ht="26.4" x14ac:dyDescent="0.25">
      <c r="A355" s="9" t="s">
        <v>15</v>
      </c>
      <c r="B355" s="63" t="s">
        <v>315</v>
      </c>
      <c r="C355" s="108" t="s">
        <v>16</v>
      </c>
      <c r="D355" s="86">
        <f>D356</f>
        <v>425</v>
      </c>
      <c r="E355" s="86"/>
      <c r="F355" s="86">
        <f t="shared" ref="F355" si="38">F356</f>
        <v>425</v>
      </c>
    </row>
    <row r="356" spans="1:8" ht="26.4" x14ac:dyDescent="0.25">
      <c r="A356" s="19" t="s">
        <v>17</v>
      </c>
      <c r="B356" s="63" t="s">
        <v>315</v>
      </c>
      <c r="C356" s="108" t="s">
        <v>18</v>
      </c>
      <c r="D356" s="86">
        <v>425</v>
      </c>
      <c r="E356" s="86"/>
      <c r="F356" s="86">
        <v>425</v>
      </c>
    </row>
    <row r="357" spans="1:8" s="32" customFormat="1" x14ac:dyDescent="0.25">
      <c r="A357" s="20" t="s">
        <v>5</v>
      </c>
      <c r="B357" s="40" t="s">
        <v>6</v>
      </c>
      <c r="C357" s="43"/>
      <c r="D357" s="91">
        <f>D358+D366+D376+D379+D387+D390+D395+D398+D403+D408+D416+D419+D424+D382+D433+D436+D430+D456+D441+D444+D361+D374+D363+D447+D450+D371+D453</f>
        <v>164262.10000000003</v>
      </c>
      <c r="E357" s="91">
        <f>E358+E366+E376+E379+E387+E390+E395+E398+E403+E408+E416+E419+E424+E382</f>
        <v>8.7000000000000011</v>
      </c>
      <c r="F357" s="91">
        <f>F358+F366+F376+F379+F387+F390+F395+F398+F403+F408+F416+F419+F424+F382+F441+F444+F450</f>
        <v>75400.399999999994</v>
      </c>
      <c r="H357" s="33"/>
    </row>
    <row r="358" spans="1:8" x14ac:dyDescent="0.25">
      <c r="A358" s="48" t="s">
        <v>7</v>
      </c>
      <c r="B358" s="35" t="s">
        <v>8</v>
      </c>
      <c r="C358" s="36"/>
      <c r="D358" s="70">
        <f>D360</f>
        <v>1871.4</v>
      </c>
      <c r="E358" s="36"/>
      <c r="F358" s="70"/>
    </row>
    <row r="359" spans="1:8" ht="52.8" x14ac:dyDescent="0.25">
      <c r="A359" s="5" t="s">
        <v>9</v>
      </c>
      <c r="B359" s="35" t="s">
        <v>8</v>
      </c>
      <c r="C359" s="36" t="s">
        <v>10</v>
      </c>
      <c r="D359" s="70">
        <f>D360</f>
        <v>1871.4</v>
      </c>
      <c r="E359" s="36"/>
      <c r="F359" s="70"/>
    </row>
    <row r="360" spans="1:8" ht="26.4" x14ac:dyDescent="0.25">
      <c r="A360" s="6" t="s">
        <v>11</v>
      </c>
      <c r="B360" s="35" t="s">
        <v>8</v>
      </c>
      <c r="C360" s="46">
        <v>120</v>
      </c>
      <c r="D360" s="50">
        <f>1614.3+150+188.4-266.5-162.2+286.9+60.5</f>
        <v>1871.4</v>
      </c>
      <c r="E360" s="46"/>
      <c r="F360" s="50"/>
    </row>
    <row r="361" spans="1:8" ht="52.8" x14ac:dyDescent="0.25">
      <c r="A361" s="5" t="s">
        <v>9</v>
      </c>
      <c r="B361" s="35" t="s">
        <v>297</v>
      </c>
      <c r="C361" s="36" t="s">
        <v>10</v>
      </c>
      <c r="D361" s="50">
        <f>D362</f>
        <v>428.7</v>
      </c>
      <c r="E361" s="46"/>
      <c r="F361" s="50"/>
    </row>
    <row r="362" spans="1:8" ht="26.4" x14ac:dyDescent="0.25">
      <c r="A362" s="6" t="s">
        <v>11</v>
      </c>
      <c r="B362" s="35" t="s">
        <v>297</v>
      </c>
      <c r="C362" s="46">
        <v>120</v>
      </c>
      <c r="D362" s="50">
        <f>266.5+162.2</f>
        <v>428.7</v>
      </c>
      <c r="E362" s="46"/>
      <c r="F362" s="50"/>
    </row>
    <row r="363" spans="1:8" ht="42.75" customHeight="1" x14ac:dyDescent="0.25">
      <c r="A363" s="5" t="s">
        <v>301</v>
      </c>
      <c r="B363" s="35" t="s">
        <v>300</v>
      </c>
      <c r="C363" s="36"/>
      <c r="D363" s="50">
        <f>D364</f>
        <v>600.40000000000009</v>
      </c>
      <c r="E363" s="46"/>
      <c r="F363" s="50"/>
    </row>
    <row r="364" spans="1:8" ht="52.8" x14ac:dyDescent="0.25">
      <c r="A364" s="5" t="s">
        <v>9</v>
      </c>
      <c r="B364" s="35" t="s">
        <v>300</v>
      </c>
      <c r="C364" s="36" t="s">
        <v>10</v>
      </c>
      <c r="D364" s="50">
        <f>D365</f>
        <v>600.40000000000009</v>
      </c>
      <c r="E364" s="46"/>
      <c r="F364" s="50"/>
    </row>
    <row r="365" spans="1:8" ht="26.4" x14ac:dyDescent="0.25">
      <c r="A365" s="6" t="s">
        <v>11</v>
      </c>
      <c r="B365" s="35" t="s">
        <v>300</v>
      </c>
      <c r="C365" s="46">
        <v>120</v>
      </c>
      <c r="D365" s="50">
        <f>176.8+252.9+170.7</f>
        <v>600.40000000000009</v>
      </c>
      <c r="E365" s="46"/>
      <c r="F365" s="50"/>
    </row>
    <row r="366" spans="1:8" x14ac:dyDescent="0.25">
      <c r="A366" s="3" t="s">
        <v>12</v>
      </c>
      <c r="B366" s="35" t="s">
        <v>13</v>
      </c>
      <c r="C366" s="36"/>
      <c r="D366" s="70">
        <f>D368+D370</f>
        <v>1589.8</v>
      </c>
      <c r="E366" s="36"/>
      <c r="F366" s="70"/>
    </row>
    <row r="367" spans="1:8" ht="52.8" x14ac:dyDescent="0.25">
      <c r="A367" s="4" t="s">
        <v>9</v>
      </c>
      <c r="B367" s="35" t="s">
        <v>13</v>
      </c>
      <c r="C367" s="36" t="s">
        <v>10</v>
      </c>
      <c r="D367" s="70">
        <f>D368</f>
        <v>1326.8</v>
      </c>
      <c r="E367" s="36"/>
      <c r="F367" s="70"/>
    </row>
    <row r="368" spans="1:8" ht="26.4" x14ac:dyDescent="0.25">
      <c r="A368" s="7" t="s">
        <v>11</v>
      </c>
      <c r="B368" s="35" t="s">
        <v>13</v>
      </c>
      <c r="C368" s="36" t="s">
        <v>14</v>
      </c>
      <c r="D368" s="50">
        <f>1147.3+200.8-37.5-11.2-100-40+167.4</f>
        <v>1326.8</v>
      </c>
      <c r="E368" s="36"/>
      <c r="F368" s="50"/>
    </row>
    <row r="369" spans="1:6" ht="26.4" x14ac:dyDescent="0.25">
      <c r="A369" s="8" t="s">
        <v>15</v>
      </c>
      <c r="B369" s="35" t="s">
        <v>13</v>
      </c>
      <c r="C369" s="36" t="s">
        <v>16</v>
      </c>
      <c r="D369" s="50">
        <f>D370</f>
        <v>262.99999999999994</v>
      </c>
      <c r="E369" s="36"/>
      <c r="F369" s="50"/>
    </row>
    <row r="370" spans="1:6" ht="26.4" x14ac:dyDescent="0.25">
      <c r="A370" s="6" t="s">
        <v>17</v>
      </c>
      <c r="B370" s="35" t="s">
        <v>13</v>
      </c>
      <c r="C370" s="36" t="s">
        <v>18</v>
      </c>
      <c r="D370" s="50">
        <f>513.8-200.8-50</f>
        <v>262.99999999999994</v>
      </c>
      <c r="E370" s="36"/>
      <c r="F370" s="50"/>
    </row>
    <row r="371" spans="1:6" ht="26.4" x14ac:dyDescent="0.25">
      <c r="A371" s="147" t="s">
        <v>320</v>
      </c>
      <c r="B371" s="63" t="s">
        <v>321</v>
      </c>
      <c r="C371" s="64"/>
      <c r="D371" s="70">
        <f>D373</f>
        <v>40</v>
      </c>
      <c r="E371" s="36"/>
      <c r="F371" s="50"/>
    </row>
    <row r="372" spans="1:6" ht="52.8" x14ac:dyDescent="0.25">
      <c r="A372" s="146" t="s">
        <v>9</v>
      </c>
      <c r="B372" s="63" t="s">
        <v>321</v>
      </c>
      <c r="C372" s="64" t="s">
        <v>10</v>
      </c>
      <c r="D372" s="70">
        <f>D373</f>
        <v>40</v>
      </c>
      <c r="E372" s="36"/>
      <c r="F372" s="50"/>
    </row>
    <row r="373" spans="1:6" ht="26.4" x14ac:dyDescent="0.25">
      <c r="A373" s="144" t="s">
        <v>11</v>
      </c>
      <c r="B373" s="63" t="s">
        <v>321</v>
      </c>
      <c r="C373" s="64" t="s">
        <v>14</v>
      </c>
      <c r="D373" s="50">
        <v>40</v>
      </c>
      <c r="E373" s="36"/>
      <c r="F373" s="50"/>
    </row>
    <row r="374" spans="1:6" ht="52.8" x14ac:dyDescent="0.25">
      <c r="A374" s="4" t="s">
        <v>9</v>
      </c>
      <c r="B374" s="35" t="s">
        <v>298</v>
      </c>
      <c r="C374" s="36" t="s">
        <v>10</v>
      </c>
      <c r="D374" s="50">
        <f>D375</f>
        <v>48.7</v>
      </c>
      <c r="E374" s="36"/>
      <c r="F374" s="50"/>
    </row>
    <row r="375" spans="1:6" ht="26.4" x14ac:dyDescent="0.25">
      <c r="A375" s="7" t="s">
        <v>11</v>
      </c>
      <c r="B375" s="35" t="s">
        <v>298</v>
      </c>
      <c r="C375" s="36" t="s">
        <v>14</v>
      </c>
      <c r="D375" s="50">
        <f>37.5+11.2</f>
        <v>48.7</v>
      </c>
      <c r="E375" s="36"/>
      <c r="F375" s="50"/>
    </row>
    <row r="376" spans="1:6" ht="26.4" x14ac:dyDescent="0.25">
      <c r="A376" s="3" t="s">
        <v>30</v>
      </c>
      <c r="B376" s="40" t="s">
        <v>31</v>
      </c>
      <c r="C376" s="41"/>
      <c r="D376" s="76">
        <f>D377</f>
        <v>1378.4</v>
      </c>
      <c r="E376" s="41"/>
      <c r="F376" s="76"/>
    </row>
    <row r="377" spans="1:6" ht="52.8" x14ac:dyDescent="0.25">
      <c r="A377" s="4" t="s">
        <v>9</v>
      </c>
      <c r="B377" s="35" t="s">
        <v>31</v>
      </c>
      <c r="C377" s="36" t="s">
        <v>10</v>
      </c>
      <c r="D377" s="70">
        <f>D378</f>
        <v>1378.4</v>
      </c>
      <c r="E377" s="36"/>
      <c r="F377" s="70"/>
    </row>
    <row r="378" spans="1:6" ht="26.4" x14ac:dyDescent="0.25">
      <c r="A378" s="7" t="s">
        <v>11</v>
      </c>
      <c r="B378" s="35" t="s">
        <v>31</v>
      </c>
      <c r="C378" s="36" t="s">
        <v>14</v>
      </c>
      <c r="D378" s="50">
        <f>1166.9-84.3+68.5+227.3</f>
        <v>1378.4</v>
      </c>
      <c r="E378" s="36"/>
      <c r="F378" s="50"/>
    </row>
    <row r="379" spans="1:6" ht="26.4" x14ac:dyDescent="0.25">
      <c r="A379" s="3" t="s">
        <v>32</v>
      </c>
      <c r="B379" s="40" t="s">
        <v>33</v>
      </c>
      <c r="C379" s="41"/>
      <c r="D379" s="76">
        <f>D380</f>
        <v>832.3</v>
      </c>
      <c r="E379" s="41"/>
      <c r="F379" s="76"/>
    </row>
    <row r="380" spans="1:6" ht="52.8" x14ac:dyDescent="0.25">
      <c r="A380" s="4" t="s">
        <v>9</v>
      </c>
      <c r="B380" s="35" t="s">
        <v>33</v>
      </c>
      <c r="C380" s="36" t="s">
        <v>10</v>
      </c>
      <c r="D380" s="70">
        <f>D381</f>
        <v>832.3</v>
      </c>
      <c r="E380" s="36"/>
      <c r="F380" s="70"/>
    </row>
    <row r="381" spans="1:6" ht="26.4" x14ac:dyDescent="0.25">
      <c r="A381" s="7" t="s">
        <v>11</v>
      </c>
      <c r="B381" s="35" t="s">
        <v>33</v>
      </c>
      <c r="C381" s="36" t="s">
        <v>14</v>
      </c>
      <c r="D381" s="50">
        <f>481.8+283-86.4+153.9</f>
        <v>832.3</v>
      </c>
      <c r="E381" s="36"/>
      <c r="F381" s="50"/>
    </row>
    <row r="382" spans="1:6" ht="26.25" customHeight="1" x14ac:dyDescent="0.25">
      <c r="A382" s="109" t="s">
        <v>245</v>
      </c>
      <c r="B382" s="119" t="s">
        <v>244</v>
      </c>
      <c r="C382" s="120"/>
      <c r="D382" s="91">
        <f>D383+D385</f>
        <v>23630</v>
      </c>
      <c r="E382" s="120"/>
      <c r="F382" s="91"/>
    </row>
    <row r="383" spans="1:6" ht="29.25" customHeight="1" x14ac:dyDescent="0.25">
      <c r="A383" s="85" t="s">
        <v>15</v>
      </c>
      <c r="B383" s="118" t="s">
        <v>244</v>
      </c>
      <c r="C383" s="108" t="s">
        <v>16</v>
      </c>
      <c r="D383" s="50">
        <f>D384</f>
        <v>22330</v>
      </c>
      <c r="E383" s="108"/>
      <c r="F383" s="50"/>
    </row>
    <row r="384" spans="1:6" ht="28.5" customHeight="1" x14ac:dyDescent="0.25">
      <c r="A384" s="30" t="s">
        <v>17</v>
      </c>
      <c r="B384" s="118" t="s">
        <v>244</v>
      </c>
      <c r="C384" s="108" t="s">
        <v>18</v>
      </c>
      <c r="D384" s="50">
        <f>344+255.2+14124.3+8906.5-1300</f>
        <v>22330</v>
      </c>
      <c r="E384" s="108"/>
      <c r="F384" s="50"/>
    </row>
    <row r="385" spans="1:6" ht="28.5" customHeight="1" x14ac:dyDescent="0.25">
      <c r="A385" s="127" t="s">
        <v>129</v>
      </c>
      <c r="B385" s="118" t="s">
        <v>244</v>
      </c>
      <c r="C385" s="108" t="s">
        <v>49</v>
      </c>
      <c r="D385" s="50">
        <f>D386</f>
        <v>1300</v>
      </c>
      <c r="E385" s="108"/>
      <c r="F385" s="50"/>
    </row>
    <row r="386" spans="1:6" ht="28.5" customHeight="1" x14ac:dyDescent="0.25">
      <c r="A386" s="127" t="s">
        <v>67</v>
      </c>
      <c r="B386" s="118" t="s">
        <v>244</v>
      </c>
      <c r="C386" s="108" t="s">
        <v>90</v>
      </c>
      <c r="D386" s="50">
        <v>1300</v>
      </c>
      <c r="E386" s="108"/>
      <c r="F386" s="50"/>
    </row>
    <row r="387" spans="1:6" ht="26.4" x14ac:dyDescent="0.25">
      <c r="A387" s="12" t="s">
        <v>59</v>
      </c>
      <c r="B387" s="40" t="s">
        <v>212</v>
      </c>
      <c r="C387" s="41"/>
      <c r="D387" s="91">
        <f>D388</f>
        <v>10756</v>
      </c>
      <c r="E387" s="41"/>
      <c r="F387" s="91">
        <f>F388</f>
        <v>10756</v>
      </c>
    </row>
    <row r="388" spans="1:6" ht="26.4" x14ac:dyDescent="0.25">
      <c r="A388" s="6" t="s">
        <v>15</v>
      </c>
      <c r="B388" s="35" t="s">
        <v>212</v>
      </c>
      <c r="C388" s="36" t="s">
        <v>16</v>
      </c>
      <c r="D388" s="50">
        <f>D389</f>
        <v>10756</v>
      </c>
      <c r="E388" s="36"/>
      <c r="F388" s="50">
        <f>F389</f>
        <v>10756</v>
      </c>
    </row>
    <row r="389" spans="1:6" ht="26.4" x14ac:dyDescent="0.25">
      <c r="A389" s="6" t="s">
        <v>17</v>
      </c>
      <c r="B389" s="35" t="s">
        <v>212</v>
      </c>
      <c r="C389" s="36" t="s">
        <v>18</v>
      </c>
      <c r="D389" s="50">
        <f>4162.5+3702.9+2890.6</f>
        <v>10756</v>
      </c>
      <c r="E389" s="50"/>
      <c r="F389" s="50">
        <f t="shared" ref="F389" si="39">4162.5+3702.9+2890.6</f>
        <v>10756</v>
      </c>
    </row>
    <row r="390" spans="1:6" ht="39.6" x14ac:dyDescent="0.25">
      <c r="A390" s="12" t="s">
        <v>60</v>
      </c>
      <c r="B390" s="35" t="s">
        <v>213</v>
      </c>
      <c r="C390" s="36"/>
      <c r="D390" s="50">
        <f>D393+D391</f>
        <v>140.4</v>
      </c>
      <c r="E390" s="36"/>
      <c r="F390" s="50">
        <f>F393+F391</f>
        <v>140.4</v>
      </c>
    </row>
    <row r="391" spans="1:6" ht="52.8" x14ac:dyDescent="0.25">
      <c r="A391" s="4" t="s">
        <v>9</v>
      </c>
      <c r="B391" s="35" t="s">
        <v>213</v>
      </c>
      <c r="C391" s="36" t="s">
        <v>10</v>
      </c>
      <c r="D391" s="50">
        <f>D392</f>
        <v>140.4</v>
      </c>
      <c r="E391" s="36"/>
      <c r="F391" s="50">
        <f>F392</f>
        <v>140.4</v>
      </c>
    </row>
    <row r="392" spans="1:6" ht="26.4" x14ac:dyDescent="0.25">
      <c r="A392" s="7" t="s">
        <v>11</v>
      </c>
      <c r="B392" s="35" t="s">
        <v>213</v>
      </c>
      <c r="C392" s="36" t="s">
        <v>14</v>
      </c>
      <c r="D392" s="50">
        <v>140.4</v>
      </c>
      <c r="E392" s="36"/>
      <c r="F392" s="50">
        <v>140.4</v>
      </c>
    </row>
    <row r="393" spans="1:6" ht="26.4" hidden="1" x14ac:dyDescent="0.25">
      <c r="A393" s="6" t="s">
        <v>15</v>
      </c>
      <c r="B393" s="35" t="s">
        <v>61</v>
      </c>
      <c r="C393" s="36" t="s">
        <v>16</v>
      </c>
      <c r="D393" s="50">
        <f>D394</f>
        <v>0</v>
      </c>
      <c r="E393" s="36"/>
      <c r="F393" s="50">
        <f>F394</f>
        <v>0</v>
      </c>
    </row>
    <row r="394" spans="1:6" ht="26.4" hidden="1" x14ac:dyDescent="0.25">
      <c r="A394" s="6" t="s">
        <v>17</v>
      </c>
      <c r="B394" s="35" t="s">
        <v>61</v>
      </c>
      <c r="C394" s="36" t="s">
        <v>18</v>
      </c>
      <c r="D394" s="50"/>
      <c r="E394" s="36"/>
      <c r="F394" s="50"/>
    </row>
    <row r="395" spans="1:6" ht="50.25" customHeight="1" x14ac:dyDescent="0.25">
      <c r="A395" s="16" t="s">
        <v>65</v>
      </c>
      <c r="B395" s="40" t="s">
        <v>66</v>
      </c>
      <c r="C395" s="36"/>
      <c r="D395" s="91">
        <f>D396</f>
        <v>3.5</v>
      </c>
      <c r="E395" s="36"/>
      <c r="F395" s="91">
        <f>F396</f>
        <v>3.5</v>
      </c>
    </row>
    <row r="396" spans="1:6" ht="26.4" x14ac:dyDescent="0.25">
      <c r="A396" s="51" t="s">
        <v>15</v>
      </c>
      <c r="B396" s="35" t="s">
        <v>66</v>
      </c>
      <c r="C396" s="36" t="s">
        <v>16</v>
      </c>
      <c r="D396" s="50">
        <f>D397</f>
        <v>3.5</v>
      </c>
      <c r="E396" s="36"/>
      <c r="F396" s="50">
        <f>F397</f>
        <v>3.5</v>
      </c>
    </row>
    <row r="397" spans="1:6" ht="26.4" x14ac:dyDescent="0.25">
      <c r="A397" s="8" t="s">
        <v>17</v>
      </c>
      <c r="B397" s="35" t="s">
        <v>66</v>
      </c>
      <c r="C397" s="36" t="s">
        <v>18</v>
      </c>
      <c r="D397" s="50">
        <v>3.5</v>
      </c>
      <c r="E397" s="36"/>
      <c r="F397" s="50">
        <v>3.5</v>
      </c>
    </row>
    <row r="398" spans="1:6" ht="15.75" customHeight="1" x14ac:dyDescent="0.25">
      <c r="A398" s="4" t="s">
        <v>99</v>
      </c>
      <c r="B398" s="35" t="s">
        <v>100</v>
      </c>
      <c r="C398" s="36"/>
      <c r="D398" s="76">
        <f>D401+D399</f>
        <v>5963</v>
      </c>
      <c r="E398" s="36"/>
      <c r="F398" s="76"/>
    </row>
    <row r="399" spans="1:6" ht="30" customHeight="1" x14ac:dyDescent="0.25">
      <c r="A399" s="51" t="s">
        <v>15</v>
      </c>
      <c r="B399" s="35" t="s">
        <v>100</v>
      </c>
      <c r="C399" s="36" t="s">
        <v>16</v>
      </c>
      <c r="D399" s="70">
        <f>D400</f>
        <v>60</v>
      </c>
      <c r="E399" s="36"/>
      <c r="F399" s="76"/>
    </row>
    <row r="400" spans="1:6" ht="29.25" customHeight="1" x14ac:dyDescent="0.25">
      <c r="A400" s="8" t="s">
        <v>17</v>
      </c>
      <c r="B400" s="35" t="s">
        <v>100</v>
      </c>
      <c r="C400" s="36" t="s">
        <v>18</v>
      </c>
      <c r="D400" s="70">
        <v>60</v>
      </c>
      <c r="E400" s="36"/>
      <c r="F400" s="76"/>
    </row>
    <row r="401" spans="1:7" x14ac:dyDescent="0.25">
      <c r="A401" s="6" t="s">
        <v>102</v>
      </c>
      <c r="B401" s="35" t="s">
        <v>100</v>
      </c>
      <c r="C401" s="36" t="s">
        <v>103</v>
      </c>
      <c r="D401" s="50">
        <f>D402</f>
        <v>5903</v>
      </c>
      <c r="E401" s="36"/>
      <c r="F401" s="50"/>
    </row>
    <row r="402" spans="1:7" ht="26.4" x14ac:dyDescent="0.25">
      <c r="A402" s="6" t="s">
        <v>101</v>
      </c>
      <c r="B402" s="35" t="s">
        <v>100</v>
      </c>
      <c r="C402" s="36" t="s">
        <v>104</v>
      </c>
      <c r="D402" s="50">
        <v>5903</v>
      </c>
      <c r="E402" s="36"/>
      <c r="F402" s="50"/>
    </row>
    <row r="403" spans="1:7" ht="48.75" customHeight="1" x14ac:dyDescent="0.25">
      <c r="A403" s="49" t="s">
        <v>105</v>
      </c>
      <c r="B403" s="40" t="s">
        <v>106</v>
      </c>
      <c r="C403" s="36"/>
      <c r="D403" s="91">
        <f>D406+D404</f>
        <v>4776.1000000000004</v>
      </c>
      <c r="E403" s="36"/>
      <c r="F403" s="91">
        <f>F406+F404</f>
        <v>4776.1000000000004</v>
      </c>
    </row>
    <row r="404" spans="1:7" ht="20.25" customHeight="1" x14ac:dyDescent="0.25">
      <c r="A404" s="13" t="s">
        <v>48</v>
      </c>
      <c r="B404" s="35" t="s">
        <v>106</v>
      </c>
      <c r="C404" s="36" t="s">
        <v>49</v>
      </c>
      <c r="D404" s="50">
        <f>D405</f>
        <v>3009.8</v>
      </c>
      <c r="E404" s="36"/>
      <c r="F404" s="50">
        <f>F405</f>
        <v>3009.8</v>
      </c>
    </row>
    <row r="405" spans="1:7" ht="22.5" customHeight="1" x14ac:dyDescent="0.25">
      <c r="A405" s="88" t="s">
        <v>50</v>
      </c>
      <c r="B405" s="35" t="s">
        <v>106</v>
      </c>
      <c r="C405" s="36" t="s">
        <v>51</v>
      </c>
      <c r="D405" s="50">
        <f>2350+659.8</f>
        <v>3009.8</v>
      </c>
      <c r="E405" s="50"/>
      <c r="F405" s="50">
        <f t="shared" ref="F405" si="40">2350+659.8</f>
        <v>3009.8</v>
      </c>
      <c r="G405" s="50"/>
    </row>
    <row r="406" spans="1:7" ht="16.5" customHeight="1" x14ac:dyDescent="0.25">
      <c r="A406" s="6" t="s">
        <v>37</v>
      </c>
      <c r="B406" s="35" t="s">
        <v>106</v>
      </c>
      <c r="C406" s="36" t="s">
        <v>38</v>
      </c>
      <c r="D406" s="50">
        <f>D407</f>
        <v>1766.3</v>
      </c>
      <c r="E406" s="36"/>
      <c r="F406" s="50">
        <f>F407</f>
        <v>1766.3</v>
      </c>
    </row>
    <row r="407" spans="1:7" ht="37.5" customHeight="1" x14ac:dyDescent="0.25">
      <c r="A407" s="6" t="s">
        <v>132</v>
      </c>
      <c r="B407" s="35" t="s">
        <v>106</v>
      </c>
      <c r="C407" s="36" t="s">
        <v>107</v>
      </c>
      <c r="D407" s="50">
        <v>1766.3</v>
      </c>
      <c r="E407" s="36"/>
      <c r="F407" s="50">
        <v>1766.3</v>
      </c>
    </row>
    <row r="408" spans="1:7" x14ac:dyDescent="0.25">
      <c r="A408" s="116" t="s">
        <v>235</v>
      </c>
      <c r="B408" s="45" t="s">
        <v>224</v>
      </c>
      <c r="C408" s="44"/>
      <c r="D408" s="107">
        <f>D409+D411</f>
        <v>1131.5999999999999</v>
      </c>
      <c r="E408" s="44"/>
      <c r="F408" s="107">
        <f>F409+F411</f>
        <v>1131.5999999999999</v>
      </c>
    </row>
    <row r="409" spans="1:7" ht="52.8" x14ac:dyDescent="0.25">
      <c r="A409" s="4" t="s">
        <v>9</v>
      </c>
      <c r="B409" s="42" t="s">
        <v>224</v>
      </c>
      <c r="C409" s="36" t="s">
        <v>10</v>
      </c>
      <c r="D409" s="97">
        <f>D410</f>
        <v>1026.5999999999999</v>
      </c>
      <c r="E409" s="36"/>
      <c r="F409" s="97">
        <f>F410</f>
        <v>1026.5999999999999</v>
      </c>
    </row>
    <row r="410" spans="1:7" ht="26.4" x14ac:dyDescent="0.25">
      <c r="A410" s="7" t="s">
        <v>11</v>
      </c>
      <c r="B410" s="42" t="s">
        <v>224</v>
      </c>
      <c r="C410" s="36" t="s">
        <v>14</v>
      </c>
      <c r="D410" s="97">
        <f>891-5-10+150.6</f>
        <v>1026.5999999999999</v>
      </c>
      <c r="E410" s="97"/>
      <c r="F410" s="97">
        <f t="shared" ref="F410" si="41">891-5-10+150.6</f>
        <v>1026.5999999999999</v>
      </c>
    </row>
    <row r="411" spans="1:7" ht="26.4" x14ac:dyDescent="0.25">
      <c r="A411" s="9" t="s">
        <v>15</v>
      </c>
      <c r="B411" s="42" t="s">
        <v>224</v>
      </c>
      <c r="C411" s="36" t="s">
        <v>16</v>
      </c>
      <c r="D411" s="50">
        <f>D412</f>
        <v>105</v>
      </c>
      <c r="E411" s="36"/>
      <c r="F411" s="50">
        <f>F412</f>
        <v>105</v>
      </c>
    </row>
    <row r="412" spans="1:7" ht="26.4" x14ac:dyDescent="0.25">
      <c r="A412" s="19" t="s">
        <v>17</v>
      </c>
      <c r="B412" s="42" t="s">
        <v>224</v>
      </c>
      <c r="C412" s="36" t="s">
        <v>18</v>
      </c>
      <c r="D412" s="50">
        <f>90+5+10</f>
        <v>105</v>
      </c>
      <c r="E412" s="50"/>
      <c r="F412" s="50">
        <f t="shared" ref="F412" si="42">90+5+10</f>
        <v>105</v>
      </c>
    </row>
    <row r="413" spans="1:7" ht="22.5" hidden="1" customHeight="1" x14ac:dyDescent="0.25">
      <c r="A413" s="20" t="s">
        <v>150</v>
      </c>
      <c r="B413" s="42" t="s">
        <v>151</v>
      </c>
      <c r="C413" s="36"/>
      <c r="D413" s="50">
        <f>D414</f>
        <v>0</v>
      </c>
      <c r="E413" s="36"/>
      <c r="F413" s="50">
        <f>F414</f>
        <v>0</v>
      </c>
    </row>
    <row r="414" spans="1:7" ht="27.75" hidden="1" customHeight="1" x14ac:dyDescent="0.25">
      <c r="A414" s="19" t="s">
        <v>102</v>
      </c>
      <c r="B414" s="42" t="s">
        <v>151</v>
      </c>
      <c r="C414" s="36" t="s">
        <v>103</v>
      </c>
      <c r="D414" s="50">
        <f>D415</f>
        <v>0</v>
      </c>
      <c r="E414" s="36"/>
      <c r="F414" s="50">
        <f>F415</f>
        <v>0</v>
      </c>
    </row>
    <row r="415" spans="1:7" ht="32.25" hidden="1" customHeight="1" x14ac:dyDescent="0.25">
      <c r="A415" s="19" t="s">
        <v>101</v>
      </c>
      <c r="B415" s="42" t="s">
        <v>151</v>
      </c>
      <c r="C415" s="36" t="s">
        <v>104</v>
      </c>
      <c r="D415" s="50"/>
      <c r="E415" s="36"/>
      <c r="F415" s="50"/>
    </row>
    <row r="416" spans="1:7" ht="21" customHeight="1" x14ac:dyDescent="0.25">
      <c r="A416" s="110" t="s">
        <v>207</v>
      </c>
      <c r="B416" s="102" t="s">
        <v>144</v>
      </c>
      <c r="C416" s="64"/>
      <c r="D416" s="80">
        <f t="shared" ref="D416:E417" si="43">D417</f>
        <v>8.7000000000000011</v>
      </c>
      <c r="E416" s="80">
        <f t="shared" si="43"/>
        <v>8.7000000000000011</v>
      </c>
      <c r="F416" s="80"/>
    </row>
    <row r="417" spans="1:6" ht="40.5" customHeight="1" x14ac:dyDescent="0.25">
      <c r="A417" s="85" t="s">
        <v>206</v>
      </c>
      <c r="B417" s="79" t="s">
        <v>144</v>
      </c>
      <c r="C417" s="64" t="s">
        <v>16</v>
      </c>
      <c r="D417" s="86">
        <f t="shared" si="43"/>
        <v>8.7000000000000011</v>
      </c>
      <c r="E417" s="86">
        <f t="shared" si="43"/>
        <v>8.7000000000000011</v>
      </c>
      <c r="F417" s="86"/>
    </row>
    <row r="418" spans="1:6" ht="28.5" customHeight="1" x14ac:dyDescent="0.25">
      <c r="A418" s="85" t="s">
        <v>15</v>
      </c>
      <c r="B418" s="79" t="s">
        <v>144</v>
      </c>
      <c r="C418" s="64" t="s">
        <v>18</v>
      </c>
      <c r="D418" s="86">
        <f>8.9-0.2</f>
        <v>8.7000000000000011</v>
      </c>
      <c r="E418" s="86">
        <f>8.9-0.2</f>
        <v>8.7000000000000011</v>
      </c>
      <c r="F418" s="86"/>
    </row>
    <row r="419" spans="1:6" ht="37.5" customHeight="1" x14ac:dyDescent="0.25">
      <c r="A419" s="15" t="s">
        <v>63</v>
      </c>
      <c r="B419" s="102" t="s">
        <v>233</v>
      </c>
      <c r="C419" s="64"/>
      <c r="D419" s="80">
        <f>D420+D422</f>
        <v>27791.5</v>
      </c>
      <c r="E419" s="64"/>
      <c r="F419" s="80"/>
    </row>
    <row r="420" spans="1:6" ht="35.25" customHeight="1" x14ac:dyDescent="0.25">
      <c r="A420" s="9" t="s">
        <v>15</v>
      </c>
      <c r="B420" s="79" t="s">
        <v>233</v>
      </c>
      <c r="C420" s="64" t="s">
        <v>16</v>
      </c>
      <c r="D420" s="86">
        <f>D421</f>
        <v>27749.4</v>
      </c>
      <c r="E420" s="64"/>
      <c r="F420" s="86"/>
    </row>
    <row r="421" spans="1:6" ht="30.75" customHeight="1" x14ac:dyDescent="0.25">
      <c r="A421" s="9" t="s">
        <v>17</v>
      </c>
      <c r="B421" s="79" t="s">
        <v>233</v>
      </c>
      <c r="C421" s="64" t="s">
        <v>18</v>
      </c>
      <c r="D421" s="86">
        <f>17539.4+10812.1-560-42.1</f>
        <v>27749.4</v>
      </c>
      <c r="E421" s="64"/>
      <c r="F421" s="86"/>
    </row>
    <row r="422" spans="1:6" ht="30.75" customHeight="1" x14ac:dyDescent="0.25">
      <c r="A422" s="127" t="s">
        <v>129</v>
      </c>
      <c r="B422" s="79" t="s">
        <v>233</v>
      </c>
      <c r="C422" s="64" t="s">
        <v>49</v>
      </c>
      <c r="D422" s="86">
        <f>D423</f>
        <v>42.1</v>
      </c>
      <c r="E422" s="64"/>
      <c r="F422" s="86"/>
    </row>
    <row r="423" spans="1:6" ht="30.75" customHeight="1" x14ac:dyDescent="0.25">
      <c r="A423" s="127" t="s">
        <v>67</v>
      </c>
      <c r="B423" s="79" t="s">
        <v>233</v>
      </c>
      <c r="C423" s="64" t="s">
        <v>90</v>
      </c>
      <c r="D423" s="86">
        <v>42.1</v>
      </c>
      <c r="E423" s="64"/>
      <c r="F423" s="86"/>
    </row>
    <row r="424" spans="1:6" ht="45" customHeight="1" x14ac:dyDescent="0.25">
      <c r="A424" s="135" t="s">
        <v>269</v>
      </c>
      <c r="B424" s="71" t="s">
        <v>268</v>
      </c>
      <c r="C424" s="117"/>
      <c r="D424" s="80">
        <f>D428+D425</f>
        <v>58959.4</v>
      </c>
      <c r="E424" s="80"/>
      <c r="F424" s="80">
        <f t="shared" ref="F424" si="44">F428+F425</f>
        <v>54096.6</v>
      </c>
    </row>
    <row r="425" spans="1:6" ht="40.5" customHeight="1" x14ac:dyDescent="0.25">
      <c r="A425" s="127" t="s">
        <v>129</v>
      </c>
      <c r="B425" s="63" t="s">
        <v>268</v>
      </c>
      <c r="C425" s="64" t="s">
        <v>49</v>
      </c>
      <c r="D425" s="86">
        <f>D426</f>
        <v>8492.1</v>
      </c>
      <c r="E425" s="86"/>
      <c r="F425" s="86">
        <f t="shared" ref="F425" si="45">F426</f>
        <v>8492.1</v>
      </c>
    </row>
    <row r="426" spans="1:6" ht="40.5" customHeight="1" x14ac:dyDescent="0.25">
      <c r="A426" s="127" t="s">
        <v>67</v>
      </c>
      <c r="B426" s="63" t="s">
        <v>268</v>
      </c>
      <c r="C426" s="64" t="s">
        <v>90</v>
      </c>
      <c r="D426" s="86">
        <v>8492.1</v>
      </c>
      <c r="E426" s="86"/>
      <c r="F426" s="86">
        <v>8492.1</v>
      </c>
    </row>
    <row r="427" spans="1:6" ht="40.5" customHeight="1" x14ac:dyDescent="0.25">
      <c r="A427" s="114" t="s">
        <v>237</v>
      </c>
      <c r="B427" s="71" t="s">
        <v>248</v>
      </c>
      <c r="C427" s="64"/>
      <c r="D427" s="86">
        <f>D428</f>
        <v>50467.3</v>
      </c>
      <c r="E427" s="86"/>
      <c r="F427" s="86">
        <f>F428</f>
        <v>45604.5</v>
      </c>
    </row>
    <row r="428" spans="1:6" ht="30" customHeight="1" x14ac:dyDescent="0.25">
      <c r="A428" s="9" t="s">
        <v>15</v>
      </c>
      <c r="B428" s="63" t="s">
        <v>248</v>
      </c>
      <c r="C428" s="64" t="s">
        <v>49</v>
      </c>
      <c r="D428" s="86">
        <f>D429</f>
        <v>50467.3</v>
      </c>
      <c r="E428" s="64"/>
      <c r="F428" s="86">
        <f>F429</f>
        <v>45604.5</v>
      </c>
    </row>
    <row r="429" spans="1:6" ht="29.25" customHeight="1" x14ac:dyDescent="0.25">
      <c r="A429" s="9" t="s">
        <v>17</v>
      </c>
      <c r="B429" s="63" t="s">
        <v>248</v>
      </c>
      <c r="C429" s="64" t="s">
        <v>249</v>
      </c>
      <c r="D429" s="86">
        <f>44036.3+6635.4-204.4</f>
        <v>50467.3</v>
      </c>
      <c r="E429" s="86"/>
      <c r="F429" s="86">
        <f>44036.3+1568.2</f>
        <v>45604.5</v>
      </c>
    </row>
    <row r="430" spans="1:6" s="32" customFormat="1" ht="24" customHeight="1" x14ac:dyDescent="0.25">
      <c r="A430" s="73" t="s">
        <v>254</v>
      </c>
      <c r="B430" s="71" t="s">
        <v>255</v>
      </c>
      <c r="C430" s="117"/>
      <c r="D430" s="80">
        <f>D431</f>
        <v>838</v>
      </c>
      <c r="E430" s="117"/>
      <c r="F430" s="80"/>
    </row>
    <row r="431" spans="1:6" ht="29.25" customHeight="1" x14ac:dyDescent="0.25">
      <c r="A431" s="127" t="s">
        <v>129</v>
      </c>
      <c r="B431" s="63" t="s">
        <v>255</v>
      </c>
      <c r="C431" s="64" t="s">
        <v>49</v>
      </c>
      <c r="D431" s="86">
        <f>D432</f>
        <v>838</v>
      </c>
      <c r="E431" s="64"/>
      <c r="F431" s="86"/>
    </row>
    <row r="432" spans="1:6" ht="27" customHeight="1" x14ac:dyDescent="0.25">
      <c r="A432" s="127" t="s">
        <v>67</v>
      </c>
      <c r="B432" s="63" t="s">
        <v>255</v>
      </c>
      <c r="C432" s="64" t="s">
        <v>90</v>
      </c>
      <c r="D432" s="86">
        <v>838</v>
      </c>
      <c r="E432" s="64"/>
      <c r="F432" s="86"/>
    </row>
    <row r="433" spans="1:6" s="32" customFormat="1" ht="36" customHeight="1" x14ac:dyDescent="0.25">
      <c r="A433" s="110" t="s">
        <v>270</v>
      </c>
      <c r="B433" s="71" t="s">
        <v>272</v>
      </c>
      <c r="C433" s="117"/>
      <c r="D433" s="80">
        <f>D434</f>
        <v>3269.2</v>
      </c>
      <c r="E433" s="117"/>
      <c r="F433" s="80"/>
    </row>
    <row r="434" spans="1:6" ht="36.75" customHeight="1" x14ac:dyDescent="0.25">
      <c r="A434" s="85" t="s">
        <v>37</v>
      </c>
      <c r="B434" s="63" t="s">
        <v>272</v>
      </c>
      <c r="C434" s="64" t="s">
        <v>38</v>
      </c>
      <c r="D434" s="86">
        <f>D435</f>
        <v>3269.2</v>
      </c>
      <c r="E434" s="64"/>
      <c r="F434" s="86"/>
    </row>
    <row r="435" spans="1:6" ht="30.75" customHeight="1" x14ac:dyDescent="0.25">
      <c r="A435" s="85" t="s">
        <v>271</v>
      </c>
      <c r="B435" s="63" t="s">
        <v>272</v>
      </c>
      <c r="C435" s="64" t="s">
        <v>273</v>
      </c>
      <c r="D435" s="86">
        <f>3269.2</f>
        <v>3269.2</v>
      </c>
      <c r="E435" s="64"/>
      <c r="F435" s="86"/>
    </row>
    <row r="436" spans="1:6" s="32" customFormat="1" ht="29.25" customHeight="1" x14ac:dyDescent="0.25">
      <c r="A436" s="125" t="s">
        <v>250</v>
      </c>
      <c r="B436" s="71" t="s">
        <v>252</v>
      </c>
      <c r="C436" s="117"/>
      <c r="D436" s="80">
        <f>D437+D439</f>
        <v>2183.3999999999996</v>
      </c>
      <c r="E436" s="117"/>
      <c r="F436" s="80"/>
    </row>
    <row r="437" spans="1:6" ht="29.25" customHeight="1" x14ac:dyDescent="0.25">
      <c r="A437" s="9" t="s">
        <v>102</v>
      </c>
      <c r="B437" s="63" t="s">
        <v>252</v>
      </c>
      <c r="C437" s="64" t="s">
        <v>103</v>
      </c>
      <c r="D437" s="86">
        <f>D438</f>
        <v>2063.6999999999998</v>
      </c>
      <c r="E437" s="64"/>
      <c r="F437" s="86"/>
    </row>
    <row r="438" spans="1:6" ht="25.5" customHeight="1" x14ac:dyDescent="0.25">
      <c r="A438" s="9" t="s">
        <v>251</v>
      </c>
      <c r="B438" s="63" t="s">
        <v>252</v>
      </c>
      <c r="C438" s="64" t="s">
        <v>253</v>
      </c>
      <c r="D438" s="86">
        <f>696.6+1367.1</f>
        <v>2063.6999999999998</v>
      </c>
      <c r="E438" s="64"/>
      <c r="F438" s="86"/>
    </row>
    <row r="439" spans="1:6" ht="29.25" customHeight="1" x14ac:dyDescent="0.25">
      <c r="A439" s="127" t="s">
        <v>129</v>
      </c>
      <c r="B439" s="63" t="s">
        <v>252</v>
      </c>
      <c r="C439" s="64" t="s">
        <v>49</v>
      </c>
      <c r="D439" s="86">
        <f>D440</f>
        <v>119.7</v>
      </c>
      <c r="E439" s="64"/>
      <c r="F439" s="86"/>
    </row>
    <row r="440" spans="1:6" ht="29.25" customHeight="1" x14ac:dyDescent="0.25">
      <c r="A440" s="127" t="s">
        <v>67</v>
      </c>
      <c r="B440" s="63" t="s">
        <v>252</v>
      </c>
      <c r="C440" s="64" t="s">
        <v>90</v>
      </c>
      <c r="D440" s="86">
        <v>119.7</v>
      </c>
      <c r="E440" s="64"/>
      <c r="F440" s="86"/>
    </row>
    <row r="441" spans="1:6" ht="29.25" customHeight="1" x14ac:dyDescent="0.25">
      <c r="A441" s="114" t="s">
        <v>283</v>
      </c>
      <c r="B441" s="137" t="s">
        <v>285</v>
      </c>
      <c r="C441" s="117"/>
      <c r="D441" s="91">
        <f>D442</f>
        <v>3150</v>
      </c>
      <c r="E441" s="91"/>
      <c r="F441" s="91">
        <f>F442</f>
        <v>3150</v>
      </c>
    </row>
    <row r="442" spans="1:6" ht="29.25" customHeight="1" x14ac:dyDescent="0.25">
      <c r="A442" s="134" t="s">
        <v>284</v>
      </c>
      <c r="B442" s="129" t="s">
        <v>285</v>
      </c>
      <c r="C442" s="64" t="s">
        <v>49</v>
      </c>
      <c r="D442" s="50">
        <f>D443</f>
        <v>3150</v>
      </c>
      <c r="E442" s="50"/>
      <c r="F442" s="50">
        <f>F443</f>
        <v>3150</v>
      </c>
    </row>
    <row r="443" spans="1:6" ht="29.25" customHeight="1" x14ac:dyDescent="0.25">
      <c r="A443" s="134" t="s">
        <v>67</v>
      </c>
      <c r="B443" s="129" t="s">
        <v>285</v>
      </c>
      <c r="C443" s="64" t="s">
        <v>90</v>
      </c>
      <c r="D443" s="50">
        <v>3150</v>
      </c>
      <c r="E443" s="50"/>
      <c r="F443" s="50">
        <v>3150</v>
      </c>
    </row>
    <row r="444" spans="1:6" ht="53.25" customHeight="1" x14ac:dyDescent="0.25">
      <c r="A444" s="110" t="s">
        <v>286</v>
      </c>
      <c r="B444" s="71" t="s">
        <v>287</v>
      </c>
      <c r="C444" s="117"/>
      <c r="D444" s="91">
        <f>D445</f>
        <v>539.4</v>
      </c>
      <c r="E444" s="91"/>
      <c r="F444" s="91">
        <f t="shared" ref="F444" si="46">F445</f>
        <v>534</v>
      </c>
    </row>
    <row r="445" spans="1:6" ht="29.25" customHeight="1" x14ac:dyDescent="0.25">
      <c r="A445" s="85" t="s">
        <v>15</v>
      </c>
      <c r="B445" s="63" t="s">
        <v>287</v>
      </c>
      <c r="C445" s="64" t="s">
        <v>16</v>
      </c>
      <c r="D445" s="50">
        <f>D446</f>
        <v>539.4</v>
      </c>
      <c r="E445" s="50"/>
      <c r="F445" s="50">
        <f t="shared" ref="F445" si="47">F446</f>
        <v>534</v>
      </c>
    </row>
    <row r="446" spans="1:6" ht="29.25" customHeight="1" x14ac:dyDescent="0.25">
      <c r="A446" s="85" t="s">
        <v>17</v>
      </c>
      <c r="B446" s="63" t="s">
        <v>287</v>
      </c>
      <c r="C446" s="64" t="s">
        <v>18</v>
      </c>
      <c r="D446" s="50">
        <f>534+5.4</f>
        <v>539.4</v>
      </c>
      <c r="E446" s="50"/>
      <c r="F446" s="50">
        <v>534</v>
      </c>
    </row>
    <row r="447" spans="1:6" s="141" customFormat="1" ht="29.25" customHeight="1" x14ac:dyDescent="0.25">
      <c r="A447" s="139" t="s">
        <v>311</v>
      </c>
      <c r="B447" s="71" t="s">
        <v>312</v>
      </c>
      <c r="C447" s="117"/>
      <c r="D447" s="91">
        <f>D448</f>
        <v>12270</v>
      </c>
      <c r="E447" s="140"/>
      <c r="F447" s="140"/>
    </row>
    <row r="448" spans="1:6" ht="29.25" customHeight="1" x14ac:dyDescent="0.25">
      <c r="A448" s="6" t="s">
        <v>37</v>
      </c>
      <c r="B448" s="63" t="s">
        <v>312</v>
      </c>
      <c r="C448" s="64" t="s">
        <v>38</v>
      </c>
      <c r="D448" s="50">
        <f>D449</f>
        <v>12270</v>
      </c>
      <c r="E448" s="50"/>
      <c r="F448" s="50"/>
    </row>
    <row r="449" spans="1:9" ht="29.25" customHeight="1" x14ac:dyDescent="0.25">
      <c r="A449" s="88" t="s">
        <v>39</v>
      </c>
      <c r="B449" s="63" t="s">
        <v>312</v>
      </c>
      <c r="C449" s="64" t="s">
        <v>40</v>
      </c>
      <c r="D449" s="50">
        <f>3840+560+6500-560+600+1330</f>
        <v>12270</v>
      </c>
      <c r="E449" s="50"/>
      <c r="F449" s="50"/>
    </row>
    <row r="450" spans="1:9" ht="42.75" customHeight="1" x14ac:dyDescent="0.25">
      <c r="A450" s="143" t="s">
        <v>310</v>
      </c>
      <c r="B450" s="111" t="s">
        <v>313</v>
      </c>
      <c r="C450" s="112"/>
      <c r="D450" s="91">
        <f>D451</f>
        <v>812.2</v>
      </c>
      <c r="E450" s="91"/>
      <c r="F450" s="91">
        <f t="shared" ref="F450:F451" si="48">F451</f>
        <v>812.2</v>
      </c>
    </row>
    <row r="451" spans="1:9" ht="29.25" customHeight="1" x14ac:dyDescent="0.25">
      <c r="A451" s="142" t="s">
        <v>102</v>
      </c>
      <c r="B451" s="113" t="s">
        <v>313</v>
      </c>
      <c r="C451" s="108" t="s">
        <v>103</v>
      </c>
      <c r="D451" s="50">
        <f>D452</f>
        <v>812.2</v>
      </c>
      <c r="E451" s="50"/>
      <c r="F451" s="50">
        <f t="shared" si="48"/>
        <v>812.2</v>
      </c>
    </row>
    <row r="452" spans="1:9" ht="29.25" customHeight="1" x14ac:dyDescent="0.25">
      <c r="A452" s="142" t="s">
        <v>101</v>
      </c>
      <c r="B452" s="113" t="s">
        <v>313</v>
      </c>
      <c r="C452" s="108" t="s">
        <v>104</v>
      </c>
      <c r="D452" s="50">
        <v>812.2</v>
      </c>
      <c r="E452" s="50"/>
      <c r="F452" s="50">
        <v>812.2</v>
      </c>
    </row>
    <row r="453" spans="1:9" ht="29.25" customHeight="1" x14ac:dyDescent="0.25">
      <c r="A453" s="110" t="s">
        <v>333</v>
      </c>
      <c r="B453" s="137" t="s">
        <v>334</v>
      </c>
      <c r="C453" s="112"/>
      <c r="D453" s="80">
        <f>D454</f>
        <v>250</v>
      </c>
      <c r="E453" s="91"/>
      <c r="F453" s="91"/>
    </row>
    <row r="454" spans="1:9" ht="29.25" customHeight="1" x14ac:dyDescent="0.25">
      <c r="A454" s="85" t="s">
        <v>15</v>
      </c>
      <c r="B454" s="129" t="s">
        <v>334</v>
      </c>
      <c r="C454" s="108" t="s">
        <v>16</v>
      </c>
      <c r="D454" s="86">
        <f>D455</f>
        <v>250</v>
      </c>
      <c r="E454" s="50"/>
      <c r="F454" s="50"/>
    </row>
    <row r="455" spans="1:9" ht="29.25" customHeight="1" x14ac:dyDescent="0.25">
      <c r="A455" s="85" t="s">
        <v>17</v>
      </c>
      <c r="B455" s="129" t="s">
        <v>334</v>
      </c>
      <c r="C455" s="108" t="s">
        <v>18</v>
      </c>
      <c r="D455" s="86">
        <v>250</v>
      </c>
      <c r="E455" s="50"/>
      <c r="F455" s="50"/>
    </row>
    <row r="456" spans="1:9" ht="40.5" customHeight="1" x14ac:dyDescent="0.25">
      <c r="A456" s="110" t="s">
        <v>281</v>
      </c>
      <c r="B456" s="71" t="s">
        <v>282</v>
      </c>
      <c r="C456" s="117"/>
      <c r="D456" s="80">
        <f>D457</f>
        <v>1000</v>
      </c>
      <c r="E456" s="64"/>
      <c r="F456" s="86"/>
    </row>
    <row r="457" spans="1:9" ht="29.25" customHeight="1" x14ac:dyDescent="0.25">
      <c r="A457" s="85" t="s">
        <v>15</v>
      </c>
      <c r="B457" s="63" t="s">
        <v>282</v>
      </c>
      <c r="C457" s="64" t="s">
        <v>16</v>
      </c>
      <c r="D457" s="86">
        <f>D458</f>
        <v>1000</v>
      </c>
      <c r="E457" s="64"/>
      <c r="F457" s="86"/>
    </row>
    <row r="458" spans="1:9" ht="29.25" customHeight="1" x14ac:dyDescent="0.25">
      <c r="A458" s="85" t="s">
        <v>17</v>
      </c>
      <c r="B458" s="63" t="s">
        <v>282</v>
      </c>
      <c r="C458" s="64" t="s">
        <v>18</v>
      </c>
      <c r="D458" s="86">
        <f>405.4+300-5.4+300</f>
        <v>1000</v>
      </c>
      <c r="E458" s="64"/>
      <c r="F458" s="86"/>
    </row>
    <row r="459" spans="1:9" s="99" customFormat="1" x14ac:dyDescent="0.25">
      <c r="A459" s="103" t="s">
        <v>130</v>
      </c>
      <c r="B459" s="100"/>
      <c r="C459" s="100"/>
      <c r="D459" s="98">
        <f>D10+D69+D75+D125+D256+D260+D302+D307+D314+D317+D325+D332+D335+D338+D346+D351+D357+D66</f>
        <v>1723785.3000000005</v>
      </c>
      <c r="E459" s="98">
        <f t="shared" ref="E459:F459" si="49">E10+E69+E75+E125+E256+E260+E302+E307+E314+E317+E325+E332+E335+E338+E346+E351+E357</f>
        <v>101101.3</v>
      </c>
      <c r="F459" s="98">
        <f t="shared" si="49"/>
        <v>788649.29999999993</v>
      </c>
      <c r="I459" s="101"/>
    </row>
  </sheetData>
  <mergeCells count="2">
    <mergeCell ref="B1:F4"/>
    <mergeCell ref="A5:F7"/>
  </mergeCells>
  <pageMargins left="0.70866141732283472" right="0.70866141732283472" top="0.55118110236220474" bottom="0.35433070866141736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Совет НР</cp:lastModifiedBy>
  <cp:lastPrinted>2025-12-19T05:28:07Z</cp:lastPrinted>
  <dcterms:created xsi:type="dcterms:W3CDTF">2016-11-29T07:19:37Z</dcterms:created>
  <dcterms:modified xsi:type="dcterms:W3CDTF">2025-12-19T05:28:16Z</dcterms:modified>
</cp:coreProperties>
</file>